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07"/>
  <workbookPr showInkAnnotation="0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6(Beijing, China)/harmonization-results/August23-data/"/>
    </mc:Choice>
  </mc:AlternateContent>
  <bookViews>
    <workbookView xWindow="17300" yWindow="460" windowWidth="16300" windowHeight="20540" tabRatio="500"/>
  </bookViews>
  <sheets>
    <sheet name="Averaging" sheetId="24" r:id="rId1"/>
    <sheet name="Outage Detection Algorithm" sheetId="23" r:id="rId2"/>
    <sheet name="ADTF" sheetId="10" r:id="rId3"/>
    <sheet name="RAW-DUT Testing-INV" sheetId="1" r:id="rId4"/>
    <sheet name="Analysis-DUT (8 Ori AC)-INV" sheetId="2" r:id="rId5"/>
    <sheet name="Analysis-DUT (3 Ori AC)-INV" sheetId="11" r:id="rId6"/>
    <sheet name="RAW-DUT Testing-REG" sheetId="18" r:id="rId7"/>
    <sheet name="Analysis-DUT (8 Ori AC)-REG" sheetId="19" r:id="rId8"/>
    <sheet name="Analysis-DUT (3 Ori AC)-REG" sheetId="20" r:id="rId9"/>
    <sheet name="AC FDD13-Moto1080-INV" sheetId="3" r:id="rId10"/>
    <sheet name="AC FDD13-Moto1080-REG" sheetId="21" r:id="rId11"/>
    <sheet name="AC FDD13-Moto1096" sheetId="5" r:id="rId12"/>
    <sheet name="AC FDD13-Sony Z3-INV" sheetId="6" r:id="rId13"/>
    <sheet name="AC FDD13-Sony Z3-REG" sheetId="22" r:id="rId14"/>
    <sheet name="AC FDD7-S4" sheetId="7" r:id="rId15"/>
    <sheet name="AC FDD7-S6" sheetId="8" r:id="rId16"/>
    <sheet name="AC FDD7-Sony Z3" sheetId="9" r:id="rId17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61" i="20" l="1"/>
  <c r="E61" i="20"/>
  <c r="C61" i="20"/>
  <c r="M60" i="20"/>
  <c r="E60" i="20"/>
  <c r="C60" i="20"/>
  <c r="C59" i="20"/>
  <c r="D59" i="20"/>
  <c r="E59" i="20"/>
  <c r="F59" i="20"/>
  <c r="M59" i="20"/>
  <c r="N59" i="20"/>
  <c r="O59" i="20"/>
  <c r="M58" i="20"/>
  <c r="E58" i="20"/>
  <c r="C58" i="20"/>
  <c r="M57" i="20"/>
  <c r="K57" i="20"/>
  <c r="I57" i="20"/>
  <c r="G57" i="20"/>
  <c r="E57" i="20"/>
  <c r="C57" i="20"/>
  <c r="C56" i="20"/>
  <c r="D56" i="20"/>
  <c r="E56" i="20"/>
  <c r="F56" i="20"/>
  <c r="G56" i="20"/>
  <c r="H56" i="20"/>
  <c r="I56" i="20"/>
  <c r="J56" i="20"/>
  <c r="K56" i="20"/>
  <c r="L56" i="20"/>
  <c r="M56" i="20"/>
  <c r="N56" i="20"/>
  <c r="O56" i="20"/>
  <c r="M55" i="20"/>
  <c r="E55" i="20"/>
  <c r="C55" i="20"/>
  <c r="M54" i="20"/>
  <c r="K54" i="20"/>
  <c r="I54" i="20"/>
  <c r="G54" i="20"/>
  <c r="E54" i="20"/>
  <c r="C54" i="20"/>
  <c r="C53" i="20"/>
  <c r="D53" i="20"/>
  <c r="E53" i="20"/>
  <c r="F53" i="20"/>
  <c r="G53" i="20"/>
  <c r="H53" i="20"/>
  <c r="I53" i="20"/>
  <c r="J53" i="20"/>
  <c r="K53" i="20"/>
  <c r="L53" i="20"/>
  <c r="M53" i="20"/>
  <c r="N53" i="20"/>
  <c r="O53" i="20"/>
  <c r="G46" i="20"/>
  <c r="H46" i="20"/>
  <c r="I46" i="20"/>
  <c r="G45" i="20"/>
  <c r="H45" i="20"/>
  <c r="I45" i="20"/>
  <c r="N44" i="20"/>
  <c r="G44" i="20"/>
  <c r="H44" i="20"/>
  <c r="I44" i="20"/>
  <c r="J44" i="20"/>
  <c r="O44" i="20"/>
  <c r="G43" i="20"/>
  <c r="H43" i="20"/>
  <c r="I43" i="20"/>
  <c r="K42" i="20"/>
  <c r="L42" i="20"/>
  <c r="M42" i="20"/>
  <c r="G42" i="20"/>
  <c r="H42" i="20"/>
  <c r="I42" i="20"/>
  <c r="C42" i="20"/>
  <c r="D42" i="20"/>
  <c r="E42" i="20"/>
  <c r="C41" i="20"/>
  <c r="D41" i="20"/>
  <c r="E41" i="20"/>
  <c r="F41" i="20"/>
  <c r="K41" i="20"/>
  <c r="L41" i="20"/>
  <c r="M41" i="20"/>
  <c r="N41" i="20"/>
  <c r="G41" i="20"/>
  <c r="H41" i="20"/>
  <c r="I41" i="20"/>
  <c r="J41" i="20"/>
  <c r="O41" i="20"/>
  <c r="G40" i="20"/>
  <c r="H40" i="20"/>
  <c r="I40" i="20"/>
  <c r="K39" i="20"/>
  <c r="L39" i="20"/>
  <c r="M39" i="20"/>
  <c r="G39" i="20"/>
  <c r="H39" i="20"/>
  <c r="I39" i="20"/>
  <c r="C39" i="20"/>
  <c r="D39" i="20"/>
  <c r="E39" i="20"/>
  <c r="C38" i="20"/>
  <c r="D38" i="20"/>
  <c r="E38" i="20"/>
  <c r="F38" i="20"/>
  <c r="K38" i="20"/>
  <c r="L38" i="20"/>
  <c r="M38" i="20"/>
  <c r="N38" i="20"/>
  <c r="G38" i="20"/>
  <c r="H38" i="20"/>
  <c r="I38" i="20"/>
  <c r="J38" i="20"/>
  <c r="O38" i="20"/>
  <c r="M61" i="19"/>
  <c r="E61" i="19"/>
  <c r="C61" i="19"/>
  <c r="M60" i="19"/>
  <c r="E60" i="19"/>
  <c r="C60" i="19"/>
  <c r="C59" i="19"/>
  <c r="D59" i="19"/>
  <c r="E59" i="19"/>
  <c r="F59" i="19"/>
  <c r="M59" i="19"/>
  <c r="N59" i="19"/>
  <c r="O59" i="19"/>
  <c r="G27" i="19"/>
  <c r="I27" i="19"/>
  <c r="M58" i="19"/>
  <c r="E58" i="19"/>
  <c r="C58" i="19"/>
  <c r="G26" i="19"/>
  <c r="I26" i="19"/>
  <c r="M57" i="19"/>
  <c r="K57" i="19"/>
  <c r="I57" i="19"/>
  <c r="G57" i="19"/>
  <c r="E57" i="19"/>
  <c r="C57" i="19"/>
  <c r="G25" i="19"/>
  <c r="C56" i="19"/>
  <c r="D56" i="19"/>
  <c r="I25" i="19"/>
  <c r="E56" i="19"/>
  <c r="F56" i="19"/>
  <c r="G56" i="19"/>
  <c r="H56" i="19"/>
  <c r="I56" i="19"/>
  <c r="J56" i="19"/>
  <c r="K56" i="19"/>
  <c r="L56" i="19"/>
  <c r="M56" i="19"/>
  <c r="N56" i="19"/>
  <c r="O56" i="19"/>
  <c r="G24" i="19"/>
  <c r="I24" i="19"/>
  <c r="M55" i="19"/>
  <c r="D24" i="19"/>
  <c r="E55" i="19"/>
  <c r="C55" i="19"/>
  <c r="G23" i="19"/>
  <c r="I23" i="19"/>
  <c r="M54" i="19"/>
  <c r="F23" i="19"/>
  <c r="K54" i="19"/>
  <c r="I54" i="19"/>
  <c r="D23" i="19"/>
  <c r="G54" i="19"/>
  <c r="E54" i="19"/>
  <c r="C54" i="19"/>
  <c r="G22" i="19"/>
  <c r="D22" i="19"/>
  <c r="C53" i="19"/>
  <c r="D53" i="19"/>
  <c r="I22" i="19"/>
  <c r="E53" i="19"/>
  <c r="F53" i="19"/>
  <c r="F22" i="19"/>
  <c r="G53" i="19"/>
  <c r="H53" i="19"/>
  <c r="I53" i="19"/>
  <c r="J53" i="19"/>
  <c r="K53" i="19"/>
  <c r="L53" i="19"/>
  <c r="M53" i="19"/>
  <c r="N53" i="19"/>
  <c r="O53" i="19"/>
  <c r="O44" i="19"/>
  <c r="H25" i="19"/>
  <c r="K41" i="19"/>
  <c r="L41" i="19"/>
  <c r="M41" i="19"/>
  <c r="H26" i="19"/>
  <c r="K42" i="19"/>
  <c r="L42" i="19"/>
  <c r="M42" i="19"/>
  <c r="N41" i="19"/>
  <c r="G41" i="19"/>
  <c r="H41" i="19"/>
  <c r="I41" i="19"/>
  <c r="G42" i="19"/>
  <c r="H42" i="19"/>
  <c r="I42" i="19"/>
  <c r="H27" i="19"/>
  <c r="G43" i="19"/>
  <c r="H43" i="19"/>
  <c r="I43" i="19"/>
  <c r="J41" i="19"/>
  <c r="O41" i="19"/>
  <c r="H22" i="19"/>
  <c r="E22" i="19"/>
  <c r="K38" i="19"/>
  <c r="L38" i="19"/>
  <c r="M38" i="19"/>
  <c r="H23" i="19"/>
  <c r="E23" i="19"/>
  <c r="K39" i="19"/>
  <c r="L39" i="19"/>
  <c r="M39" i="19"/>
  <c r="N38" i="19"/>
  <c r="C22" i="19"/>
  <c r="G38" i="19"/>
  <c r="H38" i="19"/>
  <c r="I38" i="19"/>
  <c r="C23" i="19"/>
  <c r="G39" i="19"/>
  <c r="H39" i="19"/>
  <c r="I39" i="19"/>
  <c r="H24" i="19"/>
  <c r="C24" i="19"/>
  <c r="G40" i="19"/>
  <c r="H40" i="19"/>
  <c r="I40" i="19"/>
  <c r="J38" i="19"/>
  <c r="C38" i="19"/>
  <c r="D38" i="19"/>
  <c r="E38" i="19"/>
  <c r="C39" i="19"/>
  <c r="D39" i="19"/>
  <c r="E39" i="19"/>
  <c r="F38" i="19"/>
  <c r="O38" i="19"/>
  <c r="G12" i="19"/>
  <c r="G11" i="19"/>
  <c r="G10" i="19"/>
  <c r="G9" i="19"/>
  <c r="G8" i="19"/>
  <c r="G7" i="19"/>
  <c r="H28" i="11"/>
  <c r="G44" i="11"/>
  <c r="I28" i="11"/>
  <c r="H44" i="11"/>
  <c r="I44" i="11"/>
  <c r="H29" i="11"/>
  <c r="G45" i="11"/>
  <c r="I29" i="11"/>
  <c r="H45" i="11"/>
  <c r="I45" i="11"/>
  <c r="H30" i="11"/>
  <c r="G46" i="11"/>
  <c r="I30" i="11"/>
  <c r="H46" i="11"/>
  <c r="I46" i="11"/>
  <c r="J44" i="11"/>
  <c r="O44" i="11"/>
  <c r="H25" i="11"/>
  <c r="K41" i="11"/>
  <c r="I25" i="11"/>
  <c r="L41" i="11"/>
  <c r="M41" i="11"/>
  <c r="H26" i="11"/>
  <c r="K42" i="11"/>
  <c r="I26" i="11"/>
  <c r="L42" i="11"/>
  <c r="M42" i="11"/>
  <c r="N41" i="11"/>
  <c r="G41" i="11"/>
  <c r="H41" i="11"/>
  <c r="I41" i="11"/>
  <c r="G42" i="11"/>
  <c r="H42" i="11"/>
  <c r="I42" i="11"/>
  <c r="H27" i="11"/>
  <c r="G43" i="11"/>
  <c r="I27" i="11"/>
  <c r="H43" i="11"/>
  <c r="I43" i="11"/>
  <c r="J41" i="11"/>
  <c r="O41" i="11"/>
  <c r="H22" i="11"/>
  <c r="K38" i="11"/>
  <c r="I22" i="11"/>
  <c r="L38" i="11"/>
  <c r="M38" i="11"/>
  <c r="H23" i="11"/>
  <c r="K39" i="11"/>
  <c r="I23" i="11"/>
  <c r="L39" i="11"/>
  <c r="M39" i="11"/>
  <c r="N38" i="11"/>
  <c r="G38" i="11"/>
  <c r="H38" i="11"/>
  <c r="I38" i="11"/>
  <c r="G39" i="11"/>
  <c r="H39" i="11"/>
  <c r="I39" i="11"/>
  <c r="H24" i="11"/>
  <c r="G40" i="11"/>
  <c r="I24" i="11"/>
  <c r="H40" i="11"/>
  <c r="I40" i="11"/>
  <c r="J38" i="11"/>
  <c r="O38" i="11"/>
  <c r="G28" i="11"/>
  <c r="C59" i="11"/>
  <c r="G29" i="11"/>
  <c r="C60" i="11"/>
  <c r="G30" i="11"/>
  <c r="C61" i="11"/>
  <c r="D59" i="11"/>
  <c r="M59" i="11"/>
  <c r="M60" i="11"/>
  <c r="M61" i="11"/>
  <c r="N59" i="11"/>
  <c r="E59" i="11"/>
  <c r="E60" i="11"/>
  <c r="E61" i="11"/>
  <c r="F59" i="11"/>
  <c r="O59" i="11"/>
  <c r="G25" i="11"/>
  <c r="C56" i="11"/>
  <c r="G26" i="11"/>
  <c r="C57" i="11"/>
  <c r="G27" i="11"/>
  <c r="C58" i="11"/>
  <c r="D56" i="11"/>
  <c r="I56" i="11"/>
  <c r="I57" i="11"/>
  <c r="J56" i="11"/>
  <c r="M56" i="11"/>
  <c r="M57" i="11"/>
  <c r="M58" i="11"/>
  <c r="N56" i="11"/>
  <c r="E56" i="11"/>
  <c r="E57" i="11"/>
  <c r="E58" i="11"/>
  <c r="F56" i="11"/>
  <c r="K56" i="11"/>
  <c r="K57" i="11"/>
  <c r="L56" i="11"/>
  <c r="O56" i="11"/>
  <c r="G22" i="11"/>
  <c r="C53" i="11"/>
  <c r="G23" i="11"/>
  <c r="C54" i="11"/>
  <c r="G24" i="11"/>
  <c r="C55" i="11"/>
  <c r="D53" i="11"/>
  <c r="I53" i="11"/>
  <c r="I54" i="11"/>
  <c r="J53" i="11"/>
  <c r="M53" i="11"/>
  <c r="M54" i="11"/>
  <c r="M55" i="11"/>
  <c r="N53" i="11"/>
  <c r="E53" i="11"/>
  <c r="E54" i="11"/>
  <c r="E55" i="11"/>
  <c r="F53" i="11"/>
  <c r="K53" i="11"/>
  <c r="K54" i="11"/>
  <c r="L53" i="11"/>
  <c r="O53" i="11"/>
  <c r="O59" i="2"/>
  <c r="O56" i="2"/>
  <c r="O53" i="2"/>
  <c r="E26" i="11"/>
  <c r="C26" i="11"/>
  <c r="C42" i="11"/>
  <c r="F25" i="11"/>
  <c r="F26" i="11"/>
  <c r="G56" i="11"/>
  <c r="G57" i="11"/>
  <c r="H56" i="11"/>
  <c r="F22" i="11"/>
  <c r="G53" i="11"/>
  <c r="F23" i="11"/>
  <c r="G54" i="11"/>
  <c r="H53" i="11"/>
  <c r="E25" i="11"/>
  <c r="C41" i="11"/>
  <c r="D41" i="11"/>
  <c r="E41" i="11"/>
  <c r="D42" i="11"/>
  <c r="E42" i="11"/>
  <c r="F41" i="11"/>
  <c r="E22" i="11"/>
  <c r="C38" i="11"/>
  <c r="D38" i="11"/>
  <c r="E38" i="11"/>
  <c r="E23" i="11"/>
  <c r="C39" i="11"/>
  <c r="D39" i="11"/>
  <c r="E39" i="11"/>
  <c r="F38" i="11"/>
  <c r="I28" i="2"/>
  <c r="E59" i="2"/>
  <c r="I29" i="2"/>
  <c r="E60" i="2"/>
  <c r="I30" i="2"/>
  <c r="E61" i="2"/>
  <c r="F59" i="2"/>
  <c r="G28" i="2"/>
  <c r="M59" i="2"/>
  <c r="G29" i="2"/>
  <c r="M60" i="2"/>
  <c r="G30" i="2"/>
  <c r="M61" i="2"/>
  <c r="N59" i="2"/>
  <c r="C59" i="2"/>
  <c r="C60" i="2"/>
  <c r="C61" i="2"/>
  <c r="D59" i="2"/>
  <c r="H28" i="2"/>
  <c r="G44" i="2"/>
  <c r="H44" i="2"/>
  <c r="I44" i="2"/>
  <c r="H29" i="2"/>
  <c r="G45" i="2"/>
  <c r="H45" i="2"/>
  <c r="I45" i="2"/>
  <c r="H30" i="2"/>
  <c r="G46" i="2"/>
  <c r="H46" i="2"/>
  <c r="I46" i="2"/>
  <c r="J44" i="2"/>
  <c r="O44" i="2"/>
  <c r="O41" i="2"/>
  <c r="O38" i="2"/>
  <c r="M58" i="2"/>
  <c r="E58" i="2"/>
  <c r="C58" i="2"/>
  <c r="M57" i="2"/>
  <c r="K57" i="2"/>
  <c r="I57" i="2"/>
  <c r="G57" i="2"/>
  <c r="E57" i="2"/>
  <c r="C57" i="2"/>
  <c r="M56" i="2"/>
  <c r="N56" i="2"/>
  <c r="K56" i="2"/>
  <c r="L56" i="2"/>
  <c r="I56" i="2"/>
  <c r="J56" i="2"/>
  <c r="G56" i="2"/>
  <c r="H56" i="2"/>
  <c r="E56" i="2"/>
  <c r="F56" i="2"/>
  <c r="C56" i="2"/>
  <c r="D56" i="2"/>
  <c r="M55" i="2"/>
  <c r="E55" i="2"/>
  <c r="C55" i="2"/>
  <c r="M54" i="2"/>
  <c r="K54" i="2"/>
  <c r="I54" i="2"/>
  <c r="G54" i="2"/>
  <c r="E54" i="2"/>
  <c r="C54" i="2"/>
  <c r="M53" i="2"/>
  <c r="N53" i="2"/>
  <c r="K53" i="2"/>
  <c r="L53" i="2"/>
  <c r="I53" i="2"/>
  <c r="J53" i="2"/>
  <c r="G53" i="2"/>
  <c r="H53" i="2"/>
  <c r="E53" i="2"/>
  <c r="F53" i="2"/>
  <c r="C53" i="2"/>
  <c r="D53" i="2"/>
  <c r="I15" i="2"/>
  <c r="I14" i="2"/>
  <c r="I13" i="2"/>
  <c r="I12" i="2"/>
  <c r="I27" i="2"/>
  <c r="F26" i="2"/>
  <c r="I11" i="2"/>
  <c r="I26" i="2"/>
  <c r="F25" i="2"/>
  <c r="I10" i="2"/>
  <c r="I25" i="2"/>
  <c r="I9" i="2"/>
  <c r="I24" i="2"/>
  <c r="F23" i="2"/>
  <c r="I8" i="2"/>
  <c r="I23" i="2"/>
  <c r="F22" i="2"/>
  <c r="I7" i="2"/>
  <c r="I22" i="2"/>
  <c r="G7" i="2"/>
  <c r="G22" i="2"/>
  <c r="D7" i="2"/>
  <c r="D22" i="2"/>
  <c r="G8" i="2"/>
  <c r="G23" i="2"/>
  <c r="D8" i="2"/>
  <c r="D23" i="2"/>
  <c r="G9" i="2"/>
  <c r="G24" i="2"/>
  <c r="D9" i="2"/>
  <c r="D24" i="2"/>
  <c r="G15" i="2"/>
  <c r="D15" i="2"/>
  <c r="D30" i="2"/>
  <c r="G14" i="2"/>
  <c r="D14" i="2"/>
  <c r="D29" i="2"/>
  <c r="G13" i="2"/>
  <c r="D13" i="2"/>
  <c r="D28" i="2"/>
  <c r="G12" i="2"/>
  <c r="G27" i="2"/>
  <c r="D12" i="2"/>
  <c r="D27" i="2"/>
  <c r="G11" i="2"/>
  <c r="G26" i="2"/>
  <c r="D11" i="2"/>
  <c r="D26" i="2"/>
  <c r="G10" i="2"/>
  <c r="G25" i="2"/>
  <c r="D10" i="2"/>
  <c r="D25" i="2"/>
  <c r="O5" i="22"/>
  <c r="O6" i="22"/>
  <c r="O7" i="22"/>
  <c r="O8" i="22"/>
  <c r="O9" i="22"/>
  <c r="O10" i="22"/>
  <c r="O11" i="22"/>
  <c r="O12" i="22"/>
  <c r="O13" i="22"/>
  <c r="AC12" i="22"/>
  <c r="AC25" i="22"/>
  <c r="AC38" i="22"/>
  <c r="AD12" i="22"/>
  <c r="AD25" i="22"/>
  <c r="AD38" i="22"/>
  <c r="AE12" i="22"/>
  <c r="AE25" i="22"/>
  <c r="AE38" i="22"/>
  <c r="AF12" i="22"/>
  <c r="AF25" i="22"/>
  <c r="AF38" i="22"/>
  <c r="AG12" i="22"/>
  <c r="AG25" i="22"/>
  <c r="AG38" i="22"/>
  <c r="AH12" i="22"/>
  <c r="AH25" i="22"/>
  <c r="AH38" i="22"/>
  <c r="AI12" i="22"/>
  <c r="AI25" i="22"/>
  <c r="AI38" i="22"/>
  <c r="AJ12" i="22"/>
  <c r="AJ25" i="22"/>
  <c r="AJ38" i="22"/>
  <c r="AK12" i="22"/>
  <c r="AK25" i="22"/>
  <c r="AK38" i="22"/>
  <c r="AL12" i="22"/>
  <c r="AL25" i="22"/>
  <c r="AL38" i="22"/>
  <c r="AM12" i="22"/>
  <c r="AM25" i="22"/>
  <c r="AM38" i="22"/>
  <c r="AN12" i="22"/>
  <c r="AN25" i="22"/>
  <c r="AN38" i="22"/>
  <c r="AO38" i="22"/>
  <c r="AC11" i="22"/>
  <c r="AC24" i="22"/>
  <c r="AC37" i="22"/>
  <c r="AD11" i="22"/>
  <c r="AD24" i="22"/>
  <c r="AD37" i="22"/>
  <c r="AE11" i="22"/>
  <c r="AE24" i="22"/>
  <c r="AE37" i="22"/>
  <c r="AF11" i="22"/>
  <c r="AF24" i="22"/>
  <c r="AF37" i="22"/>
  <c r="AG11" i="22"/>
  <c r="AG24" i="22"/>
  <c r="AG37" i="22"/>
  <c r="AH11" i="22"/>
  <c r="AH24" i="22"/>
  <c r="AH37" i="22"/>
  <c r="AI11" i="22"/>
  <c r="AI24" i="22"/>
  <c r="AI37" i="22"/>
  <c r="AJ11" i="22"/>
  <c r="AJ24" i="22"/>
  <c r="AJ37" i="22"/>
  <c r="AK11" i="22"/>
  <c r="AK24" i="22"/>
  <c r="AK37" i="22"/>
  <c r="AL11" i="22"/>
  <c r="AL24" i="22"/>
  <c r="AL37" i="22"/>
  <c r="AM11" i="22"/>
  <c r="AM24" i="22"/>
  <c r="AM37" i="22"/>
  <c r="AN11" i="22"/>
  <c r="AN24" i="22"/>
  <c r="AN37" i="22"/>
  <c r="AO37" i="22"/>
  <c r="AC10" i="22"/>
  <c r="AC23" i="22"/>
  <c r="AC36" i="22"/>
  <c r="AD10" i="22"/>
  <c r="AD23" i="22"/>
  <c r="AD36" i="22"/>
  <c r="AE10" i="22"/>
  <c r="AE23" i="22"/>
  <c r="AE36" i="22"/>
  <c r="AF10" i="22"/>
  <c r="AF23" i="22"/>
  <c r="AF36" i="22"/>
  <c r="AG10" i="22"/>
  <c r="AG23" i="22"/>
  <c r="AG36" i="22"/>
  <c r="AH10" i="22"/>
  <c r="AH23" i="22"/>
  <c r="AH36" i="22"/>
  <c r="AI10" i="22"/>
  <c r="AI23" i="22"/>
  <c r="AI36" i="22"/>
  <c r="AJ10" i="22"/>
  <c r="AJ23" i="22"/>
  <c r="AJ36" i="22"/>
  <c r="AK10" i="22"/>
  <c r="AK23" i="22"/>
  <c r="AK36" i="22"/>
  <c r="AL10" i="22"/>
  <c r="AL23" i="22"/>
  <c r="AL36" i="22"/>
  <c r="AM10" i="22"/>
  <c r="AM23" i="22"/>
  <c r="AM36" i="22"/>
  <c r="AN10" i="22"/>
  <c r="AN23" i="22"/>
  <c r="AN36" i="22"/>
  <c r="AO36" i="22"/>
  <c r="AC9" i="22"/>
  <c r="AC22" i="22"/>
  <c r="AC35" i="22"/>
  <c r="AD9" i="22"/>
  <c r="AD22" i="22"/>
  <c r="AD35" i="22"/>
  <c r="AE9" i="22"/>
  <c r="AE22" i="22"/>
  <c r="AE35" i="22"/>
  <c r="AF9" i="22"/>
  <c r="AF22" i="22"/>
  <c r="AF35" i="22"/>
  <c r="AG9" i="22"/>
  <c r="AG22" i="22"/>
  <c r="AG35" i="22"/>
  <c r="AH9" i="22"/>
  <c r="AH22" i="22"/>
  <c r="AH35" i="22"/>
  <c r="AI9" i="22"/>
  <c r="AI22" i="22"/>
  <c r="AI35" i="22"/>
  <c r="AJ9" i="22"/>
  <c r="AJ22" i="22"/>
  <c r="AJ35" i="22"/>
  <c r="AK9" i="22"/>
  <c r="AK22" i="22"/>
  <c r="AK35" i="22"/>
  <c r="AL9" i="22"/>
  <c r="AL22" i="22"/>
  <c r="AL35" i="22"/>
  <c r="AM9" i="22"/>
  <c r="AM22" i="22"/>
  <c r="AM35" i="22"/>
  <c r="AN9" i="22"/>
  <c r="AN22" i="22"/>
  <c r="AN35" i="22"/>
  <c r="AO35" i="22"/>
  <c r="AC8" i="22"/>
  <c r="AC21" i="22"/>
  <c r="AC34" i="22"/>
  <c r="AD8" i="22"/>
  <c r="AD21" i="22"/>
  <c r="AD34" i="22"/>
  <c r="AE8" i="22"/>
  <c r="AE21" i="22"/>
  <c r="AE34" i="22"/>
  <c r="AF8" i="22"/>
  <c r="AF21" i="22"/>
  <c r="AF34" i="22"/>
  <c r="AG8" i="22"/>
  <c r="AG21" i="22"/>
  <c r="AG34" i="22"/>
  <c r="AH8" i="22"/>
  <c r="AH21" i="22"/>
  <c r="AH34" i="22"/>
  <c r="AI8" i="22"/>
  <c r="AI21" i="22"/>
  <c r="AI34" i="22"/>
  <c r="AJ8" i="22"/>
  <c r="AJ21" i="22"/>
  <c r="AJ34" i="22"/>
  <c r="AK8" i="22"/>
  <c r="AK21" i="22"/>
  <c r="AK34" i="22"/>
  <c r="AL8" i="22"/>
  <c r="AL21" i="22"/>
  <c r="AL34" i="22"/>
  <c r="AM8" i="22"/>
  <c r="AM21" i="22"/>
  <c r="AM34" i="22"/>
  <c r="AN8" i="22"/>
  <c r="AN21" i="22"/>
  <c r="AN34" i="22"/>
  <c r="AO34" i="22"/>
  <c r="AC7" i="22"/>
  <c r="AC20" i="22"/>
  <c r="AC33" i="22"/>
  <c r="AD7" i="22"/>
  <c r="AD20" i="22"/>
  <c r="AD33" i="22"/>
  <c r="AE7" i="22"/>
  <c r="AE20" i="22"/>
  <c r="AE33" i="22"/>
  <c r="AF7" i="22"/>
  <c r="AF20" i="22"/>
  <c r="AF33" i="22"/>
  <c r="AG7" i="22"/>
  <c r="AG20" i="22"/>
  <c r="AG33" i="22"/>
  <c r="AH7" i="22"/>
  <c r="AH20" i="22"/>
  <c r="AH33" i="22"/>
  <c r="AI7" i="22"/>
  <c r="AI20" i="22"/>
  <c r="AI33" i="22"/>
  <c r="AJ7" i="22"/>
  <c r="AJ20" i="22"/>
  <c r="AJ33" i="22"/>
  <c r="AK7" i="22"/>
  <c r="AK20" i="22"/>
  <c r="AK33" i="22"/>
  <c r="AL7" i="22"/>
  <c r="AL20" i="22"/>
  <c r="AL33" i="22"/>
  <c r="AM7" i="22"/>
  <c r="AM20" i="22"/>
  <c r="AM33" i="22"/>
  <c r="AN7" i="22"/>
  <c r="AN20" i="22"/>
  <c r="AN33" i="22"/>
  <c r="AO33" i="22"/>
  <c r="AC6" i="22"/>
  <c r="AC19" i="22"/>
  <c r="AC32" i="22"/>
  <c r="AD6" i="22"/>
  <c r="AD19" i="22"/>
  <c r="AD32" i="22"/>
  <c r="AE6" i="22"/>
  <c r="AE19" i="22"/>
  <c r="AE32" i="22"/>
  <c r="AF6" i="22"/>
  <c r="AF19" i="22"/>
  <c r="AF32" i="22"/>
  <c r="AG6" i="22"/>
  <c r="AG19" i="22"/>
  <c r="AG32" i="22"/>
  <c r="AH6" i="22"/>
  <c r="AH19" i="22"/>
  <c r="AH32" i="22"/>
  <c r="AI6" i="22"/>
  <c r="AI19" i="22"/>
  <c r="AI32" i="22"/>
  <c r="AJ6" i="22"/>
  <c r="AJ19" i="22"/>
  <c r="AJ32" i="22"/>
  <c r="AK6" i="22"/>
  <c r="AK19" i="22"/>
  <c r="AK32" i="22"/>
  <c r="AL6" i="22"/>
  <c r="AL19" i="22"/>
  <c r="AL32" i="22"/>
  <c r="AM6" i="22"/>
  <c r="AM19" i="22"/>
  <c r="AM32" i="22"/>
  <c r="AN6" i="22"/>
  <c r="AN19" i="22"/>
  <c r="AN32" i="22"/>
  <c r="AO32" i="22"/>
  <c r="AC5" i="22"/>
  <c r="AC18" i="22"/>
  <c r="AC31" i="22"/>
  <c r="AD5" i="22"/>
  <c r="AD18" i="22"/>
  <c r="AD31" i="22"/>
  <c r="AE5" i="22"/>
  <c r="AE18" i="22"/>
  <c r="AE31" i="22"/>
  <c r="AF5" i="22"/>
  <c r="AF18" i="22"/>
  <c r="AF31" i="22"/>
  <c r="AG5" i="22"/>
  <c r="AG18" i="22"/>
  <c r="AG31" i="22"/>
  <c r="AH5" i="22"/>
  <c r="AH18" i="22"/>
  <c r="AH31" i="22"/>
  <c r="AI5" i="22"/>
  <c r="AI18" i="22"/>
  <c r="AI31" i="22"/>
  <c r="AJ5" i="22"/>
  <c r="AJ18" i="22"/>
  <c r="AJ31" i="22"/>
  <c r="AK5" i="22"/>
  <c r="AK18" i="22"/>
  <c r="AK31" i="22"/>
  <c r="AL5" i="22"/>
  <c r="AL18" i="22"/>
  <c r="AL31" i="22"/>
  <c r="AM5" i="22"/>
  <c r="AM18" i="22"/>
  <c r="AM31" i="22"/>
  <c r="AN5" i="22"/>
  <c r="AN18" i="22"/>
  <c r="AN31" i="22"/>
  <c r="AO31" i="22"/>
  <c r="AO18" i="22"/>
  <c r="AO19" i="22"/>
  <c r="AO20" i="22"/>
  <c r="AO21" i="22"/>
  <c r="AO22" i="22"/>
  <c r="AO23" i="22"/>
  <c r="AO24" i="22"/>
  <c r="AO25" i="22"/>
  <c r="AO26" i="22"/>
  <c r="AB18" i="22"/>
  <c r="AB19" i="22"/>
  <c r="AB20" i="22"/>
  <c r="AB21" i="22"/>
  <c r="AB22" i="22"/>
  <c r="AB23" i="22"/>
  <c r="AB24" i="22"/>
  <c r="AB25" i="22"/>
  <c r="AB26" i="22"/>
  <c r="O18" i="22"/>
  <c r="O19" i="22"/>
  <c r="O20" i="22"/>
  <c r="O21" i="22"/>
  <c r="O22" i="22"/>
  <c r="O23" i="22"/>
  <c r="O24" i="22"/>
  <c r="O25" i="22"/>
  <c r="O26" i="22"/>
  <c r="AO5" i="22"/>
  <c r="AO6" i="22"/>
  <c r="AO7" i="22"/>
  <c r="AO8" i="22"/>
  <c r="AO9" i="22"/>
  <c r="AO10" i="22"/>
  <c r="AO11" i="22"/>
  <c r="AO12" i="22"/>
  <c r="AO13" i="22"/>
  <c r="AB5" i="22"/>
  <c r="AB6" i="22"/>
  <c r="AB7" i="22"/>
  <c r="AB8" i="22"/>
  <c r="AB9" i="22"/>
  <c r="AB10" i="22"/>
  <c r="AB11" i="22"/>
  <c r="AB12" i="22"/>
  <c r="AB13" i="22"/>
  <c r="O18" i="21"/>
  <c r="AB18" i="21"/>
  <c r="O19" i="21"/>
  <c r="AB19" i="21"/>
  <c r="O20" i="21"/>
  <c r="AB20" i="21"/>
  <c r="O21" i="21"/>
  <c r="AB21" i="21"/>
  <c r="O22" i="21"/>
  <c r="AB22" i="21"/>
  <c r="O23" i="21"/>
  <c r="AB23" i="21"/>
  <c r="O24" i="21"/>
  <c r="AB24" i="21"/>
  <c r="O25" i="21"/>
  <c r="AB25" i="21"/>
  <c r="AB26" i="21"/>
  <c r="O5" i="21"/>
  <c r="AB5" i="21"/>
  <c r="O6" i="21"/>
  <c r="AB6" i="21"/>
  <c r="O7" i="21"/>
  <c r="AB7" i="21"/>
  <c r="O8" i="21"/>
  <c r="AB8" i="21"/>
  <c r="O9" i="21"/>
  <c r="AB9" i="21"/>
  <c r="O10" i="21"/>
  <c r="AB10" i="21"/>
  <c r="O11" i="21"/>
  <c r="AB11" i="21"/>
  <c r="O12" i="21"/>
  <c r="AB12" i="21"/>
  <c r="AB13" i="21"/>
  <c r="O26" i="21"/>
  <c r="O18" i="3"/>
  <c r="O19" i="3"/>
  <c r="O20" i="3"/>
  <c r="O21" i="3"/>
  <c r="O22" i="3"/>
  <c r="O23" i="3"/>
  <c r="O24" i="3"/>
  <c r="O25" i="3"/>
  <c r="O26" i="3"/>
  <c r="O13" i="21"/>
  <c r="AC12" i="21"/>
  <c r="AC25" i="21"/>
  <c r="AC38" i="21"/>
  <c r="AD12" i="21"/>
  <c r="AD25" i="21"/>
  <c r="AD38" i="21"/>
  <c r="AE12" i="21"/>
  <c r="AE25" i="21"/>
  <c r="AE38" i="21"/>
  <c r="AF12" i="21"/>
  <c r="AF25" i="21"/>
  <c r="AF38" i="21"/>
  <c r="AG12" i="21"/>
  <c r="AG25" i="21"/>
  <c r="AG38" i="21"/>
  <c r="AH12" i="21"/>
  <c r="AH25" i="21"/>
  <c r="AH38" i="21"/>
  <c r="AI12" i="21"/>
  <c r="AI25" i="21"/>
  <c r="AI38" i="21"/>
  <c r="AJ12" i="21"/>
  <c r="AJ25" i="21"/>
  <c r="AJ38" i="21"/>
  <c r="AK12" i="21"/>
  <c r="AK25" i="21"/>
  <c r="AK38" i="21"/>
  <c r="AL12" i="21"/>
  <c r="AL25" i="21"/>
  <c r="AL38" i="21"/>
  <c r="AM12" i="21"/>
  <c r="AM25" i="21"/>
  <c r="AM38" i="21"/>
  <c r="AN12" i="21"/>
  <c r="AN25" i="21"/>
  <c r="AN38" i="21"/>
  <c r="AO38" i="21"/>
  <c r="AC11" i="21"/>
  <c r="AC24" i="21"/>
  <c r="AC37" i="21"/>
  <c r="AD11" i="21"/>
  <c r="AD24" i="21"/>
  <c r="AD37" i="21"/>
  <c r="AE11" i="21"/>
  <c r="AE24" i="21"/>
  <c r="AE37" i="21"/>
  <c r="AF11" i="21"/>
  <c r="AF24" i="21"/>
  <c r="AF37" i="21"/>
  <c r="AG11" i="21"/>
  <c r="AG24" i="21"/>
  <c r="AG37" i="21"/>
  <c r="AH11" i="21"/>
  <c r="AH24" i="21"/>
  <c r="AH37" i="21"/>
  <c r="AI11" i="21"/>
  <c r="AI24" i="21"/>
  <c r="AI37" i="21"/>
  <c r="AJ11" i="21"/>
  <c r="AJ24" i="21"/>
  <c r="AJ37" i="21"/>
  <c r="AK11" i="21"/>
  <c r="AK24" i="21"/>
  <c r="AK37" i="21"/>
  <c r="AL11" i="21"/>
  <c r="AL24" i="21"/>
  <c r="AL37" i="21"/>
  <c r="AM11" i="21"/>
  <c r="AM24" i="21"/>
  <c r="AM37" i="21"/>
  <c r="AN11" i="21"/>
  <c r="AN24" i="21"/>
  <c r="AN37" i="21"/>
  <c r="AO37" i="21"/>
  <c r="AC10" i="21"/>
  <c r="AC23" i="21"/>
  <c r="AC36" i="21"/>
  <c r="AD10" i="21"/>
  <c r="AD23" i="21"/>
  <c r="AD36" i="21"/>
  <c r="AE10" i="21"/>
  <c r="AE23" i="21"/>
  <c r="AE36" i="21"/>
  <c r="AF10" i="21"/>
  <c r="AF23" i="21"/>
  <c r="AF36" i="21"/>
  <c r="AG10" i="21"/>
  <c r="AG23" i="21"/>
  <c r="AG36" i="21"/>
  <c r="AH10" i="21"/>
  <c r="AH23" i="21"/>
  <c r="AH36" i="21"/>
  <c r="AI10" i="21"/>
  <c r="AI23" i="21"/>
  <c r="AI36" i="21"/>
  <c r="AJ10" i="21"/>
  <c r="AJ23" i="21"/>
  <c r="AJ36" i="21"/>
  <c r="AK10" i="21"/>
  <c r="AK23" i="21"/>
  <c r="AK36" i="21"/>
  <c r="AL10" i="21"/>
  <c r="AL23" i="21"/>
  <c r="AL36" i="21"/>
  <c r="AM10" i="21"/>
  <c r="AM23" i="21"/>
  <c r="AM36" i="21"/>
  <c r="AN10" i="21"/>
  <c r="AN23" i="21"/>
  <c r="AN36" i="21"/>
  <c r="AO36" i="21"/>
  <c r="AC9" i="21"/>
  <c r="AC22" i="21"/>
  <c r="AC35" i="21"/>
  <c r="AD9" i="21"/>
  <c r="AD22" i="21"/>
  <c r="AD35" i="21"/>
  <c r="AE9" i="21"/>
  <c r="AE22" i="21"/>
  <c r="AE35" i="21"/>
  <c r="AF9" i="21"/>
  <c r="AF22" i="21"/>
  <c r="AF35" i="21"/>
  <c r="AG9" i="21"/>
  <c r="AG22" i="21"/>
  <c r="AG35" i="21"/>
  <c r="AH9" i="21"/>
  <c r="AH22" i="21"/>
  <c r="AH35" i="21"/>
  <c r="AI9" i="21"/>
  <c r="AI22" i="21"/>
  <c r="AI35" i="21"/>
  <c r="AJ9" i="21"/>
  <c r="AJ22" i="21"/>
  <c r="AJ35" i="21"/>
  <c r="AK9" i="21"/>
  <c r="AK22" i="21"/>
  <c r="AK35" i="21"/>
  <c r="AL9" i="21"/>
  <c r="AL22" i="21"/>
  <c r="AL35" i="21"/>
  <c r="AM9" i="21"/>
  <c r="AM22" i="21"/>
  <c r="AM35" i="21"/>
  <c r="AN9" i="21"/>
  <c r="AN22" i="21"/>
  <c r="AN35" i="21"/>
  <c r="AO35" i="21"/>
  <c r="AC8" i="21"/>
  <c r="AC21" i="21"/>
  <c r="AC34" i="21"/>
  <c r="AD8" i="21"/>
  <c r="AD21" i="21"/>
  <c r="AD34" i="21"/>
  <c r="AE8" i="21"/>
  <c r="AE21" i="21"/>
  <c r="AE34" i="21"/>
  <c r="AF8" i="21"/>
  <c r="AF21" i="21"/>
  <c r="AF34" i="21"/>
  <c r="AG8" i="21"/>
  <c r="AG21" i="21"/>
  <c r="AG34" i="21"/>
  <c r="AH8" i="21"/>
  <c r="AH21" i="21"/>
  <c r="AH34" i="21"/>
  <c r="AI8" i="21"/>
  <c r="AI21" i="21"/>
  <c r="AI34" i="21"/>
  <c r="AJ8" i="21"/>
  <c r="AJ21" i="21"/>
  <c r="AJ34" i="21"/>
  <c r="AK8" i="21"/>
  <c r="AK21" i="21"/>
  <c r="AK34" i="21"/>
  <c r="AL8" i="21"/>
  <c r="AL21" i="21"/>
  <c r="AL34" i="21"/>
  <c r="AM8" i="21"/>
  <c r="AM21" i="21"/>
  <c r="AM34" i="21"/>
  <c r="AN8" i="21"/>
  <c r="AN21" i="21"/>
  <c r="AN34" i="21"/>
  <c r="AO34" i="21"/>
  <c r="AC7" i="21"/>
  <c r="AC20" i="21"/>
  <c r="AC33" i="21"/>
  <c r="AD7" i="21"/>
  <c r="AD20" i="21"/>
  <c r="AD33" i="21"/>
  <c r="AE7" i="21"/>
  <c r="AE20" i="21"/>
  <c r="AE33" i="21"/>
  <c r="AF7" i="21"/>
  <c r="AF20" i="21"/>
  <c r="AF33" i="21"/>
  <c r="AG7" i="21"/>
  <c r="AG20" i="21"/>
  <c r="AG33" i="21"/>
  <c r="AH7" i="21"/>
  <c r="AH20" i="21"/>
  <c r="AH33" i="21"/>
  <c r="AI7" i="21"/>
  <c r="AI20" i="21"/>
  <c r="AI33" i="21"/>
  <c r="AJ7" i="21"/>
  <c r="AJ20" i="21"/>
  <c r="AJ33" i="21"/>
  <c r="AK7" i="21"/>
  <c r="AK20" i="21"/>
  <c r="AK33" i="21"/>
  <c r="AL7" i="21"/>
  <c r="AL20" i="21"/>
  <c r="AL33" i="21"/>
  <c r="AM7" i="21"/>
  <c r="AM20" i="21"/>
  <c r="AM33" i="21"/>
  <c r="AN7" i="21"/>
  <c r="AN20" i="21"/>
  <c r="AN33" i="21"/>
  <c r="AO33" i="21"/>
  <c r="AC6" i="21"/>
  <c r="AC19" i="21"/>
  <c r="AC32" i="21"/>
  <c r="AD6" i="21"/>
  <c r="AD19" i="21"/>
  <c r="AD32" i="21"/>
  <c r="AE6" i="21"/>
  <c r="AE19" i="21"/>
  <c r="AE32" i="21"/>
  <c r="AF6" i="21"/>
  <c r="AF19" i="21"/>
  <c r="AF32" i="21"/>
  <c r="AG6" i="21"/>
  <c r="AG19" i="21"/>
  <c r="AG32" i="21"/>
  <c r="AH6" i="21"/>
  <c r="AH19" i="21"/>
  <c r="AH32" i="21"/>
  <c r="AI6" i="21"/>
  <c r="AI19" i="21"/>
  <c r="AI32" i="21"/>
  <c r="AJ6" i="21"/>
  <c r="AJ19" i="21"/>
  <c r="AJ32" i="21"/>
  <c r="AK6" i="21"/>
  <c r="AK19" i="21"/>
  <c r="AK32" i="21"/>
  <c r="AL6" i="21"/>
  <c r="AL19" i="21"/>
  <c r="AL32" i="21"/>
  <c r="AM6" i="21"/>
  <c r="AM19" i="21"/>
  <c r="AM32" i="21"/>
  <c r="AN6" i="21"/>
  <c r="AN19" i="21"/>
  <c r="AN32" i="21"/>
  <c r="AO32" i="21"/>
  <c r="AC5" i="21"/>
  <c r="AC18" i="21"/>
  <c r="AC31" i="21"/>
  <c r="AD5" i="21"/>
  <c r="AD18" i="21"/>
  <c r="AD31" i="21"/>
  <c r="AE5" i="21"/>
  <c r="AE18" i="21"/>
  <c r="AE31" i="21"/>
  <c r="AF5" i="21"/>
  <c r="AF18" i="21"/>
  <c r="AF31" i="21"/>
  <c r="AG5" i="21"/>
  <c r="AG18" i="21"/>
  <c r="AG31" i="21"/>
  <c r="AH5" i="21"/>
  <c r="AH18" i="21"/>
  <c r="AH31" i="21"/>
  <c r="AI5" i="21"/>
  <c r="AI18" i="21"/>
  <c r="AI31" i="21"/>
  <c r="AJ5" i="21"/>
  <c r="AJ18" i="21"/>
  <c r="AJ31" i="21"/>
  <c r="AK5" i="21"/>
  <c r="AK18" i="21"/>
  <c r="AK31" i="21"/>
  <c r="AL5" i="21"/>
  <c r="AL18" i="21"/>
  <c r="AL31" i="21"/>
  <c r="AM5" i="21"/>
  <c r="AM18" i="21"/>
  <c r="AM31" i="21"/>
  <c r="AN5" i="21"/>
  <c r="AN18" i="21"/>
  <c r="AN31" i="21"/>
  <c r="AO31" i="21"/>
  <c r="AO18" i="21"/>
  <c r="AO19" i="21"/>
  <c r="AO20" i="21"/>
  <c r="AO21" i="21"/>
  <c r="AO22" i="21"/>
  <c r="AO23" i="21"/>
  <c r="AO24" i="21"/>
  <c r="AO25" i="21"/>
  <c r="AO26" i="21"/>
  <c r="AO5" i="21"/>
  <c r="AO6" i="21"/>
  <c r="AO7" i="21"/>
  <c r="AO8" i="21"/>
  <c r="AO9" i="21"/>
  <c r="AO10" i="21"/>
  <c r="AO11" i="21"/>
  <c r="AO12" i="21"/>
  <c r="AO13" i="21"/>
  <c r="C15" i="20"/>
  <c r="C30" i="20"/>
  <c r="H15" i="20"/>
  <c r="H30" i="20"/>
  <c r="D15" i="20"/>
  <c r="D30" i="20"/>
  <c r="I15" i="20"/>
  <c r="I30" i="20"/>
  <c r="C14" i="20"/>
  <c r="C29" i="20"/>
  <c r="H14" i="20"/>
  <c r="H29" i="20"/>
  <c r="D14" i="20"/>
  <c r="D29" i="20"/>
  <c r="I14" i="20"/>
  <c r="I29" i="20"/>
  <c r="C13" i="20"/>
  <c r="C28" i="20"/>
  <c r="H13" i="20"/>
  <c r="H28" i="20"/>
  <c r="D13" i="20"/>
  <c r="D28" i="20"/>
  <c r="I13" i="20"/>
  <c r="I28" i="20"/>
  <c r="C12" i="20"/>
  <c r="C27" i="20"/>
  <c r="H12" i="20"/>
  <c r="H27" i="20"/>
  <c r="D12" i="20"/>
  <c r="D27" i="20"/>
  <c r="I12" i="20"/>
  <c r="I27" i="20"/>
  <c r="E11" i="20"/>
  <c r="E26" i="20"/>
  <c r="H11" i="20"/>
  <c r="H26" i="20"/>
  <c r="F11" i="20"/>
  <c r="F26" i="20"/>
  <c r="I11" i="20"/>
  <c r="I26" i="20"/>
  <c r="C11" i="20"/>
  <c r="C26" i="20"/>
  <c r="D11" i="20"/>
  <c r="D26" i="20"/>
  <c r="E10" i="20"/>
  <c r="E25" i="20"/>
  <c r="H10" i="20"/>
  <c r="H25" i="20"/>
  <c r="F10" i="20"/>
  <c r="F25" i="20"/>
  <c r="I10" i="20"/>
  <c r="I25" i="20"/>
  <c r="C10" i="20"/>
  <c r="C25" i="20"/>
  <c r="D10" i="20"/>
  <c r="D25" i="20"/>
  <c r="C9" i="20"/>
  <c r="C24" i="20"/>
  <c r="H9" i="20"/>
  <c r="H24" i="20"/>
  <c r="D9" i="20"/>
  <c r="D24" i="20"/>
  <c r="I9" i="20"/>
  <c r="I24" i="20"/>
  <c r="E8" i="20"/>
  <c r="E23" i="20"/>
  <c r="H8" i="20"/>
  <c r="H23" i="20"/>
  <c r="F8" i="20"/>
  <c r="F23" i="20"/>
  <c r="I8" i="20"/>
  <c r="I23" i="20"/>
  <c r="C8" i="20"/>
  <c r="C23" i="20"/>
  <c r="D8" i="20"/>
  <c r="D23" i="20"/>
  <c r="E7" i="20"/>
  <c r="E22" i="20"/>
  <c r="H7" i="20"/>
  <c r="H22" i="20"/>
  <c r="F7" i="20"/>
  <c r="F22" i="20"/>
  <c r="I7" i="20"/>
  <c r="I22" i="20"/>
  <c r="C7" i="20"/>
  <c r="C22" i="20"/>
  <c r="D7" i="20"/>
  <c r="D22" i="20"/>
  <c r="G15" i="20"/>
  <c r="G30" i="20"/>
  <c r="G14" i="20"/>
  <c r="G29" i="20"/>
  <c r="G13" i="20"/>
  <c r="G28" i="20"/>
  <c r="G12" i="20"/>
  <c r="G27" i="20"/>
  <c r="G11" i="20"/>
  <c r="G26" i="20"/>
  <c r="G10" i="20"/>
  <c r="G25" i="20"/>
  <c r="G9" i="20"/>
  <c r="G24" i="20"/>
  <c r="G8" i="20"/>
  <c r="G23" i="20"/>
  <c r="G7" i="20"/>
  <c r="G22" i="20"/>
  <c r="C15" i="19"/>
  <c r="C30" i="19"/>
  <c r="H15" i="19"/>
  <c r="H30" i="19"/>
  <c r="G46" i="19"/>
  <c r="D15" i="19"/>
  <c r="D30" i="19"/>
  <c r="I15" i="19"/>
  <c r="I30" i="19"/>
  <c r="H46" i="19"/>
  <c r="I46" i="19"/>
  <c r="C14" i="19"/>
  <c r="C29" i="19"/>
  <c r="H14" i="19"/>
  <c r="H29" i="19"/>
  <c r="G45" i="19"/>
  <c r="D14" i="19"/>
  <c r="D29" i="19"/>
  <c r="I14" i="19"/>
  <c r="I29" i="19"/>
  <c r="H45" i="19"/>
  <c r="I45" i="19"/>
  <c r="N44" i="19"/>
  <c r="C13" i="19"/>
  <c r="C28" i="19"/>
  <c r="H13" i="19"/>
  <c r="H28" i="19"/>
  <c r="G44" i="19"/>
  <c r="D13" i="19"/>
  <c r="D28" i="19"/>
  <c r="I13" i="19"/>
  <c r="I28" i="19"/>
  <c r="H44" i="19"/>
  <c r="I44" i="19"/>
  <c r="J44" i="19"/>
  <c r="C12" i="19"/>
  <c r="C27" i="19"/>
  <c r="H12" i="19"/>
  <c r="D12" i="19"/>
  <c r="D27" i="19"/>
  <c r="I12" i="19"/>
  <c r="E26" i="19"/>
  <c r="H11" i="19"/>
  <c r="F26" i="19"/>
  <c r="I11" i="19"/>
  <c r="C11" i="19"/>
  <c r="C26" i="19"/>
  <c r="D11" i="19"/>
  <c r="D26" i="19"/>
  <c r="C42" i="19"/>
  <c r="D42" i="19"/>
  <c r="E42" i="19"/>
  <c r="E25" i="19"/>
  <c r="H10" i="19"/>
  <c r="F25" i="19"/>
  <c r="I10" i="19"/>
  <c r="C10" i="19"/>
  <c r="C25" i="19"/>
  <c r="D10" i="19"/>
  <c r="D25" i="19"/>
  <c r="C41" i="19"/>
  <c r="D41" i="19"/>
  <c r="E41" i="19"/>
  <c r="F41" i="19"/>
  <c r="C9" i="19"/>
  <c r="H9" i="19"/>
  <c r="D9" i="19"/>
  <c r="I9" i="19"/>
  <c r="H8" i="19"/>
  <c r="I8" i="19"/>
  <c r="C8" i="19"/>
  <c r="D8" i="19"/>
  <c r="H7" i="19"/>
  <c r="I7" i="19"/>
  <c r="C7" i="19"/>
  <c r="D7" i="19"/>
  <c r="G15" i="19"/>
  <c r="G30" i="19"/>
  <c r="G14" i="19"/>
  <c r="G29" i="19"/>
  <c r="G13" i="19"/>
  <c r="G28" i="19"/>
  <c r="F11" i="19"/>
  <c r="E11" i="19"/>
  <c r="F10" i="19"/>
  <c r="E10" i="19"/>
  <c r="F8" i="19"/>
  <c r="E8" i="19"/>
  <c r="F7" i="19"/>
  <c r="E7" i="19"/>
  <c r="G15" i="11"/>
  <c r="G14" i="11"/>
  <c r="G13" i="11"/>
  <c r="G12" i="11"/>
  <c r="G11" i="11"/>
  <c r="G10" i="11"/>
  <c r="G9" i="11"/>
  <c r="G8" i="11"/>
  <c r="G7" i="11"/>
  <c r="O5" i="3"/>
  <c r="T6" i="10"/>
  <c r="F11" i="11"/>
  <c r="F10" i="11"/>
  <c r="E11" i="11"/>
  <c r="E10" i="11"/>
  <c r="E26" i="2"/>
  <c r="E25" i="2"/>
  <c r="I15" i="11"/>
  <c r="H15" i="11"/>
  <c r="I14" i="11"/>
  <c r="H14" i="11"/>
  <c r="I13" i="11"/>
  <c r="H13" i="11"/>
  <c r="I12" i="11"/>
  <c r="H12" i="11"/>
  <c r="I11" i="11"/>
  <c r="H11" i="11"/>
  <c r="I10" i="11"/>
  <c r="H10" i="11"/>
  <c r="I9" i="11"/>
  <c r="H9" i="11"/>
  <c r="I8" i="11"/>
  <c r="H8" i="11"/>
  <c r="I7" i="11"/>
  <c r="H7" i="11"/>
  <c r="H15" i="2"/>
  <c r="H14" i="2"/>
  <c r="H13" i="2"/>
  <c r="H12" i="2"/>
  <c r="H11" i="2"/>
  <c r="H10" i="2"/>
  <c r="H9" i="2"/>
  <c r="H8" i="2"/>
  <c r="H7" i="2"/>
  <c r="AC17" i="10"/>
  <c r="AB17" i="10"/>
  <c r="AD12" i="10"/>
  <c r="AE12" i="10"/>
  <c r="AF12" i="10"/>
  <c r="X17" i="10"/>
  <c r="W17" i="10"/>
  <c r="Y12" i="10"/>
  <c r="Z12" i="10"/>
  <c r="AA12" i="10"/>
  <c r="E12" i="10"/>
  <c r="E6" i="10"/>
  <c r="H22" i="2"/>
  <c r="H23" i="2"/>
  <c r="H24" i="2"/>
  <c r="H25" i="2"/>
  <c r="H26" i="2"/>
  <c r="H27" i="2"/>
  <c r="C14" i="11"/>
  <c r="C29" i="11"/>
  <c r="C14" i="2"/>
  <c r="C29" i="2"/>
  <c r="F11" i="2"/>
  <c r="F10" i="2"/>
  <c r="F8" i="2"/>
  <c r="F7" i="2"/>
  <c r="E11" i="2"/>
  <c r="E10" i="2"/>
  <c r="E8" i="2"/>
  <c r="E7" i="2"/>
  <c r="C15" i="2"/>
  <c r="C13" i="2"/>
  <c r="C12" i="2"/>
  <c r="C11" i="2"/>
  <c r="C10" i="2"/>
  <c r="C9" i="2"/>
  <c r="C8" i="2"/>
  <c r="C7" i="2"/>
  <c r="F8" i="11"/>
  <c r="F7" i="11"/>
  <c r="E8" i="11"/>
  <c r="E7" i="11"/>
  <c r="D7" i="11"/>
  <c r="D22" i="11"/>
  <c r="C7" i="11"/>
  <c r="C22" i="11"/>
  <c r="D15" i="11"/>
  <c r="D14" i="11"/>
  <c r="D13" i="11"/>
  <c r="D12" i="11"/>
  <c r="D11" i="11"/>
  <c r="D10" i="11"/>
  <c r="D9" i="11"/>
  <c r="D8" i="11"/>
  <c r="C15" i="11"/>
  <c r="C13" i="11"/>
  <c r="C12" i="11"/>
  <c r="C11" i="11"/>
  <c r="C10" i="11"/>
  <c r="C9" i="11"/>
  <c r="C8" i="11"/>
  <c r="C30" i="11"/>
  <c r="D30" i="11"/>
  <c r="D29" i="11"/>
  <c r="N44" i="11"/>
  <c r="C28" i="11"/>
  <c r="D28" i="11"/>
  <c r="C27" i="11"/>
  <c r="D27" i="11"/>
  <c r="D26" i="11"/>
  <c r="C25" i="11"/>
  <c r="D25" i="11"/>
  <c r="C24" i="11"/>
  <c r="D24" i="11"/>
  <c r="C23" i="11"/>
  <c r="D23" i="11"/>
  <c r="C25" i="2"/>
  <c r="G41" i="2"/>
  <c r="C26" i="2"/>
  <c r="G42" i="2"/>
  <c r="H41" i="2"/>
  <c r="Z18" i="10"/>
  <c r="AD18" i="10"/>
  <c r="AD6" i="10"/>
  <c r="Y18" i="10"/>
  <c r="Y6" i="10"/>
  <c r="T12" i="10"/>
  <c r="O12" i="10"/>
  <c r="O6" i="10"/>
  <c r="J18" i="10"/>
  <c r="J12" i="10"/>
  <c r="J6" i="10"/>
  <c r="E18" i="10"/>
  <c r="F6" i="10"/>
  <c r="AC23" i="10"/>
  <c r="AB23" i="10"/>
  <c r="AE18" i="10"/>
  <c r="AF18" i="10"/>
  <c r="X23" i="10"/>
  <c r="W23" i="10"/>
  <c r="AA18" i="10"/>
  <c r="AC11" i="10"/>
  <c r="AB11" i="10"/>
  <c r="AE6" i="10"/>
  <c r="AF6" i="10"/>
  <c r="X11" i="10"/>
  <c r="W11" i="10"/>
  <c r="Z6" i="10"/>
  <c r="AA6" i="10"/>
  <c r="S17" i="10"/>
  <c r="R17" i="10"/>
  <c r="U12" i="10"/>
  <c r="V12" i="10"/>
  <c r="S11" i="10"/>
  <c r="R11" i="10"/>
  <c r="U6" i="10"/>
  <c r="V6" i="10"/>
  <c r="N17" i="10"/>
  <c r="M17" i="10"/>
  <c r="P12" i="10"/>
  <c r="Q12" i="10"/>
  <c r="N11" i="10"/>
  <c r="M11" i="10"/>
  <c r="P6" i="10"/>
  <c r="Q6" i="10"/>
  <c r="K6" i="10"/>
  <c r="I23" i="10"/>
  <c r="H23" i="10"/>
  <c r="K18" i="10"/>
  <c r="L18" i="10"/>
  <c r="I17" i="10"/>
  <c r="H17" i="10"/>
  <c r="K12" i="10"/>
  <c r="L12" i="10"/>
  <c r="I11" i="10"/>
  <c r="H11" i="10"/>
  <c r="L6" i="10"/>
  <c r="D23" i="10"/>
  <c r="C23" i="10"/>
  <c r="F18" i="10"/>
  <c r="G18" i="10"/>
  <c r="D17" i="10"/>
  <c r="C17" i="10"/>
  <c r="F12" i="10"/>
  <c r="G12" i="10"/>
  <c r="D11" i="10"/>
  <c r="C11" i="10"/>
  <c r="G6" i="10"/>
  <c r="C22" i="2"/>
  <c r="E22" i="2"/>
  <c r="C38" i="2"/>
  <c r="D41" i="2"/>
  <c r="D42" i="2"/>
  <c r="C41" i="2"/>
  <c r="E23" i="2"/>
  <c r="AC24" i="3"/>
  <c r="AE42" i="8"/>
  <c r="AC12" i="9"/>
  <c r="AC25" i="9"/>
  <c r="AC38" i="9"/>
  <c r="AD12" i="9"/>
  <c r="AD25" i="9"/>
  <c r="AD38" i="9"/>
  <c r="AE12" i="9"/>
  <c r="AE25" i="9"/>
  <c r="AE38" i="9"/>
  <c r="AF12" i="9"/>
  <c r="AF25" i="9"/>
  <c r="AF38" i="9"/>
  <c r="AG12" i="9"/>
  <c r="AG25" i="9"/>
  <c r="AG38" i="9"/>
  <c r="AH12" i="9"/>
  <c r="AH25" i="9"/>
  <c r="AH38" i="9"/>
  <c r="AI12" i="9"/>
  <c r="AI25" i="9"/>
  <c r="AI38" i="9"/>
  <c r="AJ12" i="9"/>
  <c r="AJ25" i="9"/>
  <c r="AJ38" i="9"/>
  <c r="AK12" i="9"/>
  <c r="AK25" i="9"/>
  <c r="AK38" i="9"/>
  <c r="AL12" i="9"/>
  <c r="AL25" i="9"/>
  <c r="AL38" i="9"/>
  <c r="AM12" i="9"/>
  <c r="AM25" i="9"/>
  <c r="AM38" i="9"/>
  <c r="AN12" i="9"/>
  <c r="AN25" i="9"/>
  <c r="AN38" i="9"/>
  <c r="AO38" i="9"/>
  <c r="AC11" i="9"/>
  <c r="AC24" i="9"/>
  <c r="AC37" i="9"/>
  <c r="AD11" i="9"/>
  <c r="AD24" i="9"/>
  <c r="AD37" i="9"/>
  <c r="AE11" i="9"/>
  <c r="AE24" i="9"/>
  <c r="AE37" i="9"/>
  <c r="AF11" i="9"/>
  <c r="AF24" i="9"/>
  <c r="AF37" i="9"/>
  <c r="AG11" i="9"/>
  <c r="AG24" i="9"/>
  <c r="AG37" i="9"/>
  <c r="AH11" i="9"/>
  <c r="AH24" i="9"/>
  <c r="AH37" i="9"/>
  <c r="AI11" i="9"/>
  <c r="AI24" i="9"/>
  <c r="AI37" i="9"/>
  <c r="AJ11" i="9"/>
  <c r="AJ24" i="9"/>
  <c r="AJ37" i="9"/>
  <c r="AK11" i="9"/>
  <c r="AK24" i="9"/>
  <c r="AK37" i="9"/>
  <c r="AL11" i="9"/>
  <c r="AL24" i="9"/>
  <c r="AL37" i="9"/>
  <c r="AM11" i="9"/>
  <c r="AM24" i="9"/>
  <c r="AM37" i="9"/>
  <c r="AN11" i="9"/>
  <c r="AN24" i="9"/>
  <c r="AN37" i="9"/>
  <c r="AO37" i="9"/>
  <c r="AC10" i="9"/>
  <c r="AC23" i="9"/>
  <c r="AC36" i="9"/>
  <c r="AD10" i="9"/>
  <c r="AD23" i="9"/>
  <c r="AD36" i="9"/>
  <c r="AE10" i="9"/>
  <c r="AE23" i="9"/>
  <c r="AE36" i="9"/>
  <c r="AF10" i="9"/>
  <c r="AF23" i="9"/>
  <c r="AF36" i="9"/>
  <c r="AG10" i="9"/>
  <c r="AG23" i="9"/>
  <c r="AG36" i="9"/>
  <c r="AH10" i="9"/>
  <c r="AH23" i="9"/>
  <c r="AH36" i="9"/>
  <c r="AI10" i="9"/>
  <c r="AI23" i="9"/>
  <c r="AI36" i="9"/>
  <c r="AJ10" i="9"/>
  <c r="AJ23" i="9"/>
  <c r="AJ36" i="9"/>
  <c r="AK10" i="9"/>
  <c r="AK23" i="9"/>
  <c r="AK36" i="9"/>
  <c r="AL10" i="9"/>
  <c r="AL23" i="9"/>
  <c r="AL36" i="9"/>
  <c r="AM10" i="9"/>
  <c r="AM23" i="9"/>
  <c r="AM36" i="9"/>
  <c r="AN10" i="9"/>
  <c r="AN23" i="9"/>
  <c r="AN36" i="9"/>
  <c r="AO36" i="9"/>
  <c r="AC9" i="9"/>
  <c r="AC22" i="9"/>
  <c r="AC35" i="9"/>
  <c r="AD9" i="9"/>
  <c r="AD22" i="9"/>
  <c r="AD35" i="9"/>
  <c r="AE9" i="9"/>
  <c r="AE22" i="9"/>
  <c r="AE35" i="9"/>
  <c r="AF9" i="9"/>
  <c r="AF22" i="9"/>
  <c r="AF35" i="9"/>
  <c r="AG9" i="9"/>
  <c r="AG22" i="9"/>
  <c r="AG35" i="9"/>
  <c r="AH9" i="9"/>
  <c r="AH22" i="9"/>
  <c r="AH35" i="9"/>
  <c r="AI9" i="9"/>
  <c r="AI22" i="9"/>
  <c r="AI35" i="9"/>
  <c r="AJ9" i="9"/>
  <c r="AJ22" i="9"/>
  <c r="AJ35" i="9"/>
  <c r="AK9" i="9"/>
  <c r="AK22" i="9"/>
  <c r="AK35" i="9"/>
  <c r="AL9" i="9"/>
  <c r="AL22" i="9"/>
  <c r="AL35" i="9"/>
  <c r="AM9" i="9"/>
  <c r="AM22" i="9"/>
  <c r="AM35" i="9"/>
  <c r="AN9" i="9"/>
  <c r="AN22" i="9"/>
  <c r="AN35" i="9"/>
  <c r="AO35" i="9"/>
  <c r="AC8" i="9"/>
  <c r="AC21" i="9"/>
  <c r="AC34" i="9"/>
  <c r="AD8" i="9"/>
  <c r="AD21" i="9"/>
  <c r="AD34" i="9"/>
  <c r="AE8" i="9"/>
  <c r="AE21" i="9"/>
  <c r="AE34" i="9"/>
  <c r="AF8" i="9"/>
  <c r="AF21" i="9"/>
  <c r="AF34" i="9"/>
  <c r="AG8" i="9"/>
  <c r="AG21" i="9"/>
  <c r="AG34" i="9"/>
  <c r="AH8" i="9"/>
  <c r="AH21" i="9"/>
  <c r="AH34" i="9"/>
  <c r="AI8" i="9"/>
  <c r="AI21" i="9"/>
  <c r="AI34" i="9"/>
  <c r="AJ8" i="9"/>
  <c r="AJ21" i="9"/>
  <c r="AJ34" i="9"/>
  <c r="AK8" i="9"/>
  <c r="AK21" i="9"/>
  <c r="AK34" i="9"/>
  <c r="AL8" i="9"/>
  <c r="AL21" i="9"/>
  <c r="AL34" i="9"/>
  <c r="AM8" i="9"/>
  <c r="AM21" i="9"/>
  <c r="AM34" i="9"/>
  <c r="AN8" i="9"/>
  <c r="AN21" i="9"/>
  <c r="AN34" i="9"/>
  <c r="AO34" i="9"/>
  <c r="AC7" i="9"/>
  <c r="AC20" i="9"/>
  <c r="AC33" i="9"/>
  <c r="AD7" i="9"/>
  <c r="AD20" i="9"/>
  <c r="AD33" i="9"/>
  <c r="AE7" i="9"/>
  <c r="AE20" i="9"/>
  <c r="AE33" i="9"/>
  <c r="AF7" i="9"/>
  <c r="AF20" i="9"/>
  <c r="AF33" i="9"/>
  <c r="AG7" i="9"/>
  <c r="AG20" i="9"/>
  <c r="AG33" i="9"/>
  <c r="AH7" i="9"/>
  <c r="AH20" i="9"/>
  <c r="AH33" i="9"/>
  <c r="AI7" i="9"/>
  <c r="AI20" i="9"/>
  <c r="AI33" i="9"/>
  <c r="AJ7" i="9"/>
  <c r="AJ20" i="9"/>
  <c r="AJ33" i="9"/>
  <c r="AK7" i="9"/>
  <c r="AK20" i="9"/>
  <c r="AK33" i="9"/>
  <c r="AL7" i="9"/>
  <c r="AL20" i="9"/>
  <c r="AL33" i="9"/>
  <c r="AM7" i="9"/>
  <c r="AM20" i="9"/>
  <c r="AM33" i="9"/>
  <c r="AN7" i="9"/>
  <c r="AN20" i="9"/>
  <c r="AN33" i="9"/>
  <c r="AO33" i="9"/>
  <c r="AC6" i="9"/>
  <c r="AC19" i="9"/>
  <c r="AC32" i="9"/>
  <c r="AD6" i="9"/>
  <c r="AD19" i="9"/>
  <c r="AD32" i="9"/>
  <c r="AE6" i="9"/>
  <c r="AE19" i="9"/>
  <c r="AE32" i="9"/>
  <c r="AF6" i="9"/>
  <c r="AF19" i="9"/>
  <c r="AF32" i="9"/>
  <c r="AG6" i="9"/>
  <c r="AG19" i="9"/>
  <c r="AG32" i="9"/>
  <c r="AH6" i="9"/>
  <c r="AH19" i="9"/>
  <c r="AH32" i="9"/>
  <c r="AI6" i="9"/>
  <c r="AI19" i="9"/>
  <c r="AI32" i="9"/>
  <c r="AJ6" i="9"/>
  <c r="AJ19" i="9"/>
  <c r="AJ32" i="9"/>
  <c r="AK6" i="9"/>
  <c r="AK19" i="9"/>
  <c r="AK32" i="9"/>
  <c r="AL6" i="9"/>
  <c r="AL19" i="9"/>
  <c r="AL32" i="9"/>
  <c r="AM6" i="9"/>
  <c r="AM19" i="9"/>
  <c r="AM32" i="9"/>
  <c r="AN6" i="9"/>
  <c r="AN19" i="9"/>
  <c r="AN32" i="9"/>
  <c r="AO32" i="9"/>
  <c r="AC5" i="9"/>
  <c r="AC18" i="9"/>
  <c r="AC31" i="9"/>
  <c r="AD5" i="9"/>
  <c r="AD18" i="9"/>
  <c r="AD31" i="9"/>
  <c r="AE5" i="9"/>
  <c r="AE18" i="9"/>
  <c r="AE31" i="9"/>
  <c r="AF5" i="9"/>
  <c r="AF18" i="9"/>
  <c r="AF31" i="9"/>
  <c r="AG5" i="9"/>
  <c r="AG18" i="9"/>
  <c r="AG31" i="9"/>
  <c r="AH5" i="9"/>
  <c r="AH18" i="9"/>
  <c r="AH31" i="9"/>
  <c r="AI5" i="9"/>
  <c r="AI18" i="9"/>
  <c r="AI31" i="9"/>
  <c r="AJ5" i="9"/>
  <c r="AJ18" i="9"/>
  <c r="AJ31" i="9"/>
  <c r="AK5" i="9"/>
  <c r="AK18" i="9"/>
  <c r="AK31" i="9"/>
  <c r="AL5" i="9"/>
  <c r="AL18" i="9"/>
  <c r="AL31" i="9"/>
  <c r="AM5" i="9"/>
  <c r="AM18" i="9"/>
  <c r="AM31" i="9"/>
  <c r="AN5" i="9"/>
  <c r="AN18" i="9"/>
  <c r="AN31" i="9"/>
  <c r="AO31" i="9"/>
  <c r="AO18" i="9"/>
  <c r="AO19" i="9"/>
  <c r="AO20" i="9"/>
  <c r="AO21" i="9"/>
  <c r="AO22" i="9"/>
  <c r="AO23" i="9"/>
  <c r="AO24" i="9"/>
  <c r="AO25" i="9"/>
  <c r="AO26" i="9"/>
  <c r="AO5" i="9"/>
  <c r="AO6" i="9"/>
  <c r="AO7" i="9"/>
  <c r="AO8" i="9"/>
  <c r="AO9" i="9"/>
  <c r="AO10" i="9"/>
  <c r="AO11" i="9"/>
  <c r="AO12" i="9"/>
  <c r="AO13" i="9"/>
  <c r="AC12" i="8"/>
  <c r="AC25" i="8"/>
  <c r="AC38" i="8"/>
  <c r="AD12" i="8"/>
  <c r="AD25" i="8"/>
  <c r="AD38" i="8"/>
  <c r="AE12" i="8"/>
  <c r="AE25" i="8"/>
  <c r="AE38" i="8"/>
  <c r="AF12" i="8"/>
  <c r="AF25" i="8"/>
  <c r="AF38" i="8"/>
  <c r="AG12" i="8"/>
  <c r="AG25" i="8"/>
  <c r="AG38" i="8"/>
  <c r="AH12" i="8"/>
  <c r="AH25" i="8"/>
  <c r="AH38" i="8"/>
  <c r="AI12" i="8"/>
  <c r="AI25" i="8"/>
  <c r="AI38" i="8"/>
  <c r="AJ12" i="8"/>
  <c r="AJ25" i="8"/>
  <c r="AJ38" i="8"/>
  <c r="AK12" i="8"/>
  <c r="AK25" i="8"/>
  <c r="AK38" i="8"/>
  <c r="AL12" i="8"/>
  <c r="AL25" i="8"/>
  <c r="AL38" i="8"/>
  <c r="AM12" i="8"/>
  <c r="AM25" i="8"/>
  <c r="AM38" i="8"/>
  <c r="AN12" i="8"/>
  <c r="AN25" i="8"/>
  <c r="AN38" i="8"/>
  <c r="AO38" i="8"/>
  <c r="AC11" i="8"/>
  <c r="AC24" i="8"/>
  <c r="AC37" i="8"/>
  <c r="AD11" i="8"/>
  <c r="AD24" i="8"/>
  <c r="AD37" i="8"/>
  <c r="AE11" i="8"/>
  <c r="AE24" i="8"/>
  <c r="AE37" i="8"/>
  <c r="AF11" i="8"/>
  <c r="AF24" i="8"/>
  <c r="AF37" i="8"/>
  <c r="AG11" i="8"/>
  <c r="AG24" i="8"/>
  <c r="AG37" i="8"/>
  <c r="AH11" i="8"/>
  <c r="AH24" i="8"/>
  <c r="AH37" i="8"/>
  <c r="AI11" i="8"/>
  <c r="AI24" i="8"/>
  <c r="AI37" i="8"/>
  <c r="AJ11" i="8"/>
  <c r="AJ24" i="8"/>
  <c r="AJ37" i="8"/>
  <c r="AK11" i="8"/>
  <c r="AK24" i="8"/>
  <c r="AK37" i="8"/>
  <c r="AL11" i="8"/>
  <c r="AL24" i="8"/>
  <c r="AL37" i="8"/>
  <c r="AM11" i="8"/>
  <c r="AM24" i="8"/>
  <c r="AM37" i="8"/>
  <c r="AN11" i="8"/>
  <c r="AN24" i="8"/>
  <c r="AN37" i="8"/>
  <c r="AO37" i="8"/>
  <c r="AC10" i="8"/>
  <c r="AC23" i="8"/>
  <c r="AC36" i="8"/>
  <c r="AD10" i="8"/>
  <c r="AD23" i="8"/>
  <c r="AD36" i="8"/>
  <c r="AE10" i="8"/>
  <c r="AE23" i="8"/>
  <c r="AE36" i="8"/>
  <c r="AF10" i="8"/>
  <c r="AF23" i="8"/>
  <c r="AF36" i="8"/>
  <c r="AG10" i="8"/>
  <c r="AG23" i="8"/>
  <c r="AG36" i="8"/>
  <c r="AH10" i="8"/>
  <c r="AH23" i="8"/>
  <c r="AH36" i="8"/>
  <c r="AI10" i="8"/>
  <c r="AI23" i="8"/>
  <c r="AI36" i="8"/>
  <c r="AJ10" i="8"/>
  <c r="AJ23" i="8"/>
  <c r="AJ36" i="8"/>
  <c r="AK10" i="8"/>
  <c r="AK23" i="8"/>
  <c r="AK36" i="8"/>
  <c r="AL10" i="8"/>
  <c r="AL23" i="8"/>
  <c r="AL36" i="8"/>
  <c r="AM10" i="8"/>
  <c r="AM23" i="8"/>
  <c r="AM36" i="8"/>
  <c r="AN10" i="8"/>
  <c r="AN23" i="8"/>
  <c r="AN36" i="8"/>
  <c r="AO36" i="8"/>
  <c r="AC9" i="8"/>
  <c r="AC22" i="8"/>
  <c r="AC35" i="8"/>
  <c r="AD9" i="8"/>
  <c r="AD22" i="8"/>
  <c r="AD35" i="8"/>
  <c r="AE9" i="8"/>
  <c r="AE22" i="8"/>
  <c r="AE35" i="8"/>
  <c r="AF9" i="8"/>
  <c r="AF22" i="8"/>
  <c r="AF35" i="8"/>
  <c r="AG9" i="8"/>
  <c r="AG22" i="8"/>
  <c r="AG35" i="8"/>
  <c r="AH9" i="8"/>
  <c r="AH22" i="8"/>
  <c r="AH35" i="8"/>
  <c r="AI9" i="8"/>
  <c r="AI22" i="8"/>
  <c r="AI35" i="8"/>
  <c r="AJ9" i="8"/>
  <c r="AJ22" i="8"/>
  <c r="AJ35" i="8"/>
  <c r="AK9" i="8"/>
  <c r="AK22" i="8"/>
  <c r="AK35" i="8"/>
  <c r="AL9" i="8"/>
  <c r="AL22" i="8"/>
  <c r="AL35" i="8"/>
  <c r="AM9" i="8"/>
  <c r="AM22" i="8"/>
  <c r="AM35" i="8"/>
  <c r="AN9" i="8"/>
  <c r="AN22" i="8"/>
  <c r="AN35" i="8"/>
  <c r="AO35" i="8"/>
  <c r="AC8" i="8"/>
  <c r="AC21" i="8"/>
  <c r="AC34" i="8"/>
  <c r="AD8" i="8"/>
  <c r="AD21" i="8"/>
  <c r="AD34" i="8"/>
  <c r="AE8" i="8"/>
  <c r="AE21" i="8"/>
  <c r="AE34" i="8"/>
  <c r="AF8" i="8"/>
  <c r="AF21" i="8"/>
  <c r="AF34" i="8"/>
  <c r="AG8" i="8"/>
  <c r="AG21" i="8"/>
  <c r="AG34" i="8"/>
  <c r="AH8" i="8"/>
  <c r="AH21" i="8"/>
  <c r="AH34" i="8"/>
  <c r="AI8" i="8"/>
  <c r="AI21" i="8"/>
  <c r="AI34" i="8"/>
  <c r="AJ8" i="8"/>
  <c r="AJ21" i="8"/>
  <c r="AJ34" i="8"/>
  <c r="AK8" i="8"/>
  <c r="AK21" i="8"/>
  <c r="AK34" i="8"/>
  <c r="AL8" i="8"/>
  <c r="AL21" i="8"/>
  <c r="AL34" i="8"/>
  <c r="AM8" i="8"/>
  <c r="AM21" i="8"/>
  <c r="AM34" i="8"/>
  <c r="AN8" i="8"/>
  <c r="AN21" i="8"/>
  <c r="AN34" i="8"/>
  <c r="AO34" i="8"/>
  <c r="AC7" i="8"/>
  <c r="AC20" i="8"/>
  <c r="AC33" i="8"/>
  <c r="AD7" i="8"/>
  <c r="AD20" i="8"/>
  <c r="AD33" i="8"/>
  <c r="AE7" i="8"/>
  <c r="AE20" i="8"/>
  <c r="AE33" i="8"/>
  <c r="AF7" i="8"/>
  <c r="AF20" i="8"/>
  <c r="AF33" i="8"/>
  <c r="AG7" i="8"/>
  <c r="AG20" i="8"/>
  <c r="AG33" i="8"/>
  <c r="AH7" i="8"/>
  <c r="AH20" i="8"/>
  <c r="AH33" i="8"/>
  <c r="AI7" i="8"/>
  <c r="AI20" i="8"/>
  <c r="AI33" i="8"/>
  <c r="AJ7" i="8"/>
  <c r="AJ20" i="8"/>
  <c r="AJ33" i="8"/>
  <c r="AK7" i="8"/>
  <c r="AK20" i="8"/>
  <c r="AK33" i="8"/>
  <c r="AL7" i="8"/>
  <c r="AL20" i="8"/>
  <c r="AL33" i="8"/>
  <c r="AM7" i="8"/>
  <c r="AM20" i="8"/>
  <c r="AM33" i="8"/>
  <c r="AN7" i="8"/>
  <c r="AN20" i="8"/>
  <c r="AN33" i="8"/>
  <c r="AO33" i="8"/>
  <c r="AC6" i="8"/>
  <c r="AC19" i="8"/>
  <c r="AC32" i="8"/>
  <c r="AD6" i="8"/>
  <c r="AD19" i="8"/>
  <c r="AD32" i="8"/>
  <c r="AE6" i="8"/>
  <c r="AE19" i="8"/>
  <c r="AE32" i="8"/>
  <c r="AF6" i="8"/>
  <c r="AF19" i="8"/>
  <c r="AF32" i="8"/>
  <c r="AG6" i="8"/>
  <c r="AG19" i="8"/>
  <c r="AG32" i="8"/>
  <c r="AH6" i="8"/>
  <c r="AH19" i="8"/>
  <c r="AH32" i="8"/>
  <c r="AI6" i="8"/>
  <c r="AI19" i="8"/>
  <c r="AI32" i="8"/>
  <c r="AJ6" i="8"/>
  <c r="AJ19" i="8"/>
  <c r="AJ32" i="8"/>
  <c r="AK6" i="8"/>
  <c r="AK19" i="8"/>
  <c r="AK32" i="8"/>
  <c r="AL6" i="8"/>
  <c r="AL19" i="8"/>
  <c r="AL32" i="8"/>
  <c r="AM6" i="8"/>
  <c r="AM19" i="8"/>
  <c r="AM32" i="8"/>
  <c r="AN6" i="8"/>
  <c r="AN19" i="8"/>
  <c r="AN32" i="8"/>
  <c r="AO32" i="8"/>
  <c r="AC5" i="8"/>
  <c r="AC18" i="8"/>
  <c r="AC31" i="8"/>
  <c r="AD5" i="8"/>
  <c r="AD18" i="8"/>
  <c r="AD31" i="8"/>
  <c r="AE5" i="8"/>
  <c r="AE18" i="8"/>
  <c r="AE31" i="8"/>
  <c r="AF5" i="8"/>
  <c r="AF18" i="8"/>
  <c r="AF31" i="8"/>
  <c r="AG5" i="8"/>
  <c r="AG18" i="8"/>
  <c r="AG31" i="8"/>
  <c r="AH5" i="8"/>
  <c r="AH18" i="8"/>
  <c r="AH31" i="8"/>
  <c r="AI5" i="8"/>
  <c r="AI18" i="8"/>
  <c r="AI31" i="8"/>
  <c r="AJ5" i="8"/>
  <c r="AJ18" i="8"/>
  <c r="AJ31" i="8"/>
  <c r="AK5" i="8"/>
  <c r="AK18" i="8"/>
  <c r="AK31" i="8"/>
  <c r="AL5" i="8"/>
  <c r="AL18" i="8"/>
  <c r="AL31" i="8"/>
  <c r="AM5" i="8"/>
  <c r="AM18" i="8"/>
  <c r="AM31" i="8"/>
  <c r="AN5" i="8"/>
  <c r="AN18" i="8"/>
  <c r="AN31" i="8"/>
  <c r="AO31" i="8"/>
  <c r="AO18" i="8"/>
  <c r="AO19" i="8"/>
  <c r="AO20" i="8"/>
  <c r="AO21" i="8"/>
  <c r="AO22" i="8"/>
  <c r="AO23" i="8"/>
  <c r="AO24" i="8"/>
  <c r="AO25" i="8"/>
  <c r="AO26" i="8"/>
  <c r="AO5" i="8"/>
  <c r="AO6" i="8"/>
  <c r="AO7" i="8"/>
  <c r="AO8" i="8"/>
  <c r="AO9" i="8"/>
  <c r="AO10" i="8"/>
  <c r="AO11" i="8"/>
  <c r="AO12" i="8"/>
  <c r="AO13" i="8"/>
  <c r="AC12" i="7"/>
  <c r="AC25" i="7"/>
  <c r="AC38" i="7"/>
  <c r="AD12" i="7"/>
  <c r="AD25" i="7"/>
  <c r="AD38" i="7"/>
  <c r="AE12" i="7"/>
  <c r="AE25" i="7"/>
  <c r="AE38" i="7"/>
  <c r="AF12" i="7"/>
  <c r="AF25" i="7"/>
  <c r="AF38" i="7"/>
  <c r="AG12" i="7"/>
  <c r="AG25" i="7"/>
  <c r="AG38" i="7"/>
  <c r="AH12" i="7"/>
  <c r="AH25" i="7"/>
  <c r="AH38" i="7"/>
  <c r="AI12" i="7"/>
  <c r="AI25" i="7"/>
  <c r="AI38" i="7"/>
  <c r="AJ12" i="7"/>
  <c r="AJ25" i="7"/>
  <c r="AJ38" i="7"/>
  <c r="AK12" i="7"/>
  <c r="AK25" i="7"/>
  <c r="AK38" i="7"/>
  <c r="AL12" i="7"/>
  <c r="AL25" i="7"/>
  <c r="AL38" i="7"/>
  <c r="AM12" i="7"/>
  <c r="AM25" i="7"/>
  <c r="AM38" i="7"/>
  <c r="AN12" i="7"/>
  <c r="AN25" i="7"/>
  <c r="AN38" i="7"/>
  <c r="AO38" i="7"/>
  <c r="AC11" i="7"/>
  <c r="AC24" i="7"/>
  <c r="AC37" i="7"/>
  <c r="AD11" i="7"/>
  <c r="AD24" i="7"/>
  <c r="AD37" i="7"/>
  <c r="AE11" i="7"/>
  <c r="AE24" i="7"/>
  <c r="AE37" i="7"/>
  <c r="AF11" i="7"/>
  <c r="AF24" i="7"/>
  <c r="AF37" i="7"/>
  <c r="AG11" i="7"/>
  <c r="AG24" i="7"/>
  <c r="AG37" i="7"/>
  <c r="AH11" i="7"/>
  <c r="AH24" i="7"/>
  <c r="AH37" i="7"/>
  <c r="AI11" i="7"/>
  <c r="AI24" i="7"/>
  <c r="AI37" i="7"/>
  <c r="AJ11" i="7"/>
  <c r="AJ24" i="7"/>
  <c r="AJ37" i="7"/>
  <c r="AK11" i="7"/>
  <c r="AK24" i="7"/>
  <c r="AK37" i="7"/>
  <c r="AL11" i="7"/>
  <c r="AL24" i="7"/>
  <c r="AL37" i="7"/>
  <c r="AM11" i="7"/>
  <c r="AM24" i="7"/>
  <c r="AM37" i="7"/>
  <c r="AN11" i="7"/>
  <c r="AN24" i="7"/>
  <c r="AN37" i="7"/>
  <c r="AO37" i="7"/>
  <c r="AC10" i="7"/>
  <c r="AC23" i="7"/>
  <c r="AC36" i="7"/>
  <c r="AD10" i="7"/>
  <c r="AD23" i="7"/>
  <c r="AD36" i="7"/>
  <c r="AE10" i="7"/>
  <c r="AE23" i="7"/>
  <c r="AE36" i="7"/>
  <c r="AF10" i="7"/>
  <c r="AF23" i="7"/>
  <c r="AF36" i="7"/>
  <c r="AG10" i="7"/>
  <c r="AG23" i="7"/>
  <c r="AG36" i="7"/>
  <c r="AH10" i="7"/>
  <c r="AH23" i="7"/>
  <c r="AH36" i="7"/>
  <c r="AI10" i="7"/>
  <c r="AI23" i="7"/>
  <c r="AI36" i="7"/>
  <c r="AJ10" i="7"/>
  <c r="AJ23" i="7"/>
  <c r="AJ36" i="7"/>
  <c r="AK10" i="7"/>
  <c r="AK23" i="7"/>
  <c r="AK36" i="7"/>
  <c r="AL10" i="7"/>
  <c r="AL23" i="7"/>
  <c r="AL36" i="7"/>
  <c r="AM10" i="7"/>
  <c r="AM23" i="7"/>
  <c r="AM36" i="7"/>
  <c r="AN10" i="7"/>
  <c r="AN23" i="7"/>
  <c r="AN36" i="7"/>
  <c r="AO36" i="7"/>
  <c r="AC9" i="7"/>
  <c r="AC22" i="7"/>
  <c r="AC35" i="7"/>
  <c r="AD9" i="7"/>
  <c r="AD22" i="7"/>
  <c r="AD35" i="7"/>
  <c r="AE9" i="7"/>
  <c r="AE22" i="7"/>
  <c r="AE35" i="7"/>
  <c r="AF9" i="7"/>
  <c r="AF22" i="7"/>
  <c r="AF35" i="7"/>
  <c r="AG9" i="7"/>
  <c r="AG22" i="7"/>
  <c r="AG35" i="7"/>
  <c r="AH9" i="7"/>
  <c r="AH22" i="7"/>
  <c r="AH35" i="7"/>
  <c r="AI9" i="7"/>
  <c r="AI22" i="7"/>
  <c r="AI35" i="7"/>
  <c r="AJ9" i="7"/>
  <c r="AJ22" i="7"/>
  <c r="AJ35" i="7"/>
  <c r="AK9" i="7"/>
  <c r="AK22" i="7"/>
  <c r="AK35" i="7"/>
  <c r="AL9" i="7"/>
  <c r="AL22" i="7"/>
  <c r="AL35" i="7"/>
  <c r="AM9" i="7"/>
  <c r="AM22" i="7"/>
  <c r="AM35" i="7"/>
  <c r="AN9" i="7"/>
  <c r="AN22" i="7"/>
  <c r="AN35" i="7"/>
  <c r="AO35" i="7"/>
  <c r="AC8" i="7"/>
  <c r="AC21" i="7"/>
  <c r="AC34" i="7"/>
  <c r="AD8" i="7"/>
  <c r="AD21" i="7"/>
  <c r="AD34" i="7"/>
  <c r="AE8" i="7"/>
  <c r="AE21" i="7"/>
  <c r="AE34" i="7"/>
  <c r="AF8" i="7"/>
  <c r="AF21" i="7"/>
  <c r="AF34" i="7"/>
  <c r="AG8" i="7"/>
  <c r="AG21" i="7"/>
  <c r="AG34" i="7"/>
  <c r="AH8" i="7"/>
  <c r="AH21" i="7"/>
  <c r="AH34" i="7"/>
  <c r="AI8" i="7"/>
  <c r="AI21" i="7"/>
  <c r="AI34" i="7"/>
  <c r="AJ8" i="7"/>
  <c r="AJ21" i="7"/>
  <c r="AJ34" i="7"/>
  <c r="AK8" i="7"/>
  <c r="AK21" i="7"/>
  <c r="AK34" i="7"/>
  <c r="AL8" i="7"/>
  <c r="AL21" i="7"/>
  <c r="AL34" i="7"/>
  <c r="AM8" i="7"/>
  <c r="AM21" i="7"/>
  <c r="AM34" i="7"/>
  <c r="AN8" i="7"/>
  <c r="AN21" i="7"/>
  <c r="AN34" i="7"/>
  <c r="AO34" i="7"/>
  <c r="AC7" i="7"/>
  <c r="AC20" i="7"/>
  <c r="AC33" i="7"/>
  <c r="AD7" i="7"/>
  <c r="AD20" i="7"/>
  <c r="AD33" i="7"/>
  <c r="AE7" i="7"/>
  <c r="AE20" i="7"/>
  <c r="AE33" i="7"/>
  <c r="AF7" i="7"/>
  <c r="AF20" i="7"/>
  <c r="AF33" i="7"/>
  <c r="AG7" i="7"/>
  <c r="AG20" i="7"/>
  <c r="AG33" i="7"/>
  <c r="AH7" i="7"/>
  <c r="AH20" i="7"/>
  <c r="AH33" i="7"/>
  <c r="AI7" i="7"/>
  <c r="AI20" i="7"/>
  <c r="AI33" i="7"/>
  <c r="AJ7" i="7"/>
  <c r="AJ20" i="7"/>
  <c r="AJ33" i="7"/>
  <c r="AK7" i="7"/>
  <c r="AK20" i="7"/>
  <c r="AK33" i="7"/>
  <c r="AL7" i="7"/>
  <c r="AL20" i="7"/>
  <c r="AL33" i="7"/>
  <c r="AM7" i="7"/>
  <c r="AM20" i="7"/>
  <c r="AM33" i="7"/>
  <c r="AN7" i="7"/>
  <c r="AN20" i="7"/>
  <c r="AN33" i="7"/>
  <c r="AO33" i="7"/>
  <c r="AC6" i="7"/>
  <c r="AC19" i="7"/>
  <c r="AC32" i="7"/>
  <c r="AD6" i="7"/>
  <c r="AD19" i="7"/>
  <c r="AD32" i="7"/>
  <c r="AE6" i="7"/>
  <c r="AE19" i="7"/>
  <c r="AE32" i="7"/>
  <c r="AF6" i="7"/>
  <c r="AF19" i="7"/>
  <c r="AF32" i="7"/>
  <c r="AG6" i="7"/>
  <c r="AG19" i="7"/>
  <c r="AG32" i="7"/>
  <c r="AH6" i="7"/>
  <c r="AH19" i="7"/>
  <c r="AH32" i="7"/>
  <c r="AI6" i="7"/>
  <c r="AI19" i="7"/>
  <c r="AI32" i="7"/>
  <c r="AJ6" i="7"/>
  <c r="AJ19" i="7"/>
  <c r="AJ32" i="7"/>
  <c r="AK6" i="7"/>
  <c r="AK19" i="7"/>
  <c r="AK32" i="7"/>
  <c r="AL6" i="7"/>
  <c r="AL19" i="7"/>
  <c r="AL32" i="7"/>
  <c r="AM6" i="7"/>
  <c r="AM19" i="7"/>
  <c r="AM32" i="7"/>
  <c r="AN6" i="7"/>
  <c r="AN19" i="7"/>
  <c r="AN32" i="7"/>
  <c r="AO32" i="7"/>
  <c r="AC5" i="7"/>
  <c r="AC18" i="7"/>
  <c r="AC31" i="7"/>
  <c r="AD5" i="7"/>
  <c r="AD18" i="7"/>
  <c r="AD31" i="7"/>
  <c r="AE5" i="7"/>
  <c r="AE18" i="7"/>
  <c r="AE31" i="7"/>
  <c r="AF5" i="7"/>
  <c r="AF18" i="7"/>
  <c r="AF31" i="7"/>
  <c r="AG5" i="7"/>
  <c r="AG18" i="7"/>
  <c r="AG31" i="7"/>
  <c r="AH5" i="7"/>
  <c r="AH18" i="7"/>
  <c r="AH31" i="7"/>
  <c r="AI5" i="7"/>
  <c r="AI18" i="7"/>
  <c r="AI31" i="7"/>
  <c r="AJ5" i="7"/>
  <c r="AJ18" i="7"/>
  <c r="AJ31" i="7"/>
  <c r="AK5" i="7"/>
  <c r="AK18" i="7"/>
  <c r="AK31" i="7"/>
  <c r="AL5" i="7"/>
  <c r="AL18" i="7"/>
  <c r="AL31" i="7"/>
  <c r="AM5" i="7"/>
  <c r="AM18" i="7"/>
  <c r="AM31" i="7"/>
  <c r="AN5" i="7"/>
  <c r="AN18" i="7"/>
  <c r="AN31" i="7"/>
  <c r="AO31" i="7"/>
  <c r="AO18" i="7"/>
  <c r="AO19" i="7"/>
  <c r="AO20" i="7"/>
  <c r="AO21" i="7"/>
  <c r="AO22" i="7"/>
  <c r="AO23" i="7"/>
  <c r="AO24" i="7"/>
  <c r="AO25" i="7"/>
  <c r="AO26" i="7"/>
  <c r="AO5" i="7"/>
  <c r="AO6" i="7"/>
  <c r="AO7" i="7"/>
  <c r="AO8" i="7"/>
  <c r="AO9" i="7"/>
  <c r="AO10" i="7"/>
  <c r="AO11" i="7"/>
  <c r="AO12" i="7"/>
  <c r="AO13" i="7"/>
  <c r="AC12" i="6"/>
  <c r="AC25" i="6"/>
  <c r="AC38" i="6"/>
  <c r="AD12" i="6"/>
  <c r="AD25" i="6"/>
  <c r="AD38" i="6"/>
  <c r="AE12" i="6"/>
  <c r="AE25" i="6"/>
  <c r="AE38" i="6"/>
  <c r="AF12" i="6"/>
  <c r="AF25" i="6"/>
  <c r="AF38" i="6"/>
  <c r="AG12" i="6"/>
  <c r="AG25" i="6"/>
  <c r="AG38" i="6"/>
  <c r="AH12" i="6"/>
  <c r="AH25" i="6"/>
  <c r="AH38" i="6"/>
  <c r="AI12" i="6"/>
  <c r="AI25" i="6"/>
  <c r="AI38" i="6"/>
  <c r="AJ12" i="6"/>
  <c r="AJ25" i="6"/>
  <c r="AJ38" i="6"/>
  <c r="AK12" i="6"/>
  <c r="AK25" i="6"/>
  <c r="AK38" i="6"/>
  <c r="AL12" i="6"/>
  <c r="AL25" i="6"/>
  <c r="AL38" i="6"/>
  <c r="AM12" i="6"/>
  <c r="AM25" i="6"/>
  <c r="AM38" i="6"/>
  <c r="AN12" i="6"/>
  <c r="AN25" i="6"/>
  <c r="AN38" i="6"/>
  <c r="AO38" i="6"/>
  <c r="AC11" i="6"/>
  <c r="AC24" i="6"/>
  <c r="AC37" i="6"/>
  <c r="AD11" i="6"/>
  <c r="AD24" i="6"/>
  <c r="AD37" i="6"/>
  <c r="AE11" i="6"/>
  <c r="AE24" i="6"/>
  <c r="AE37" i="6"/>
  <c r="AF11" i="6"/>
  <c r="AF24" i="6"/>
  <c r="AF37" i="6"/>
  <c r="AG11" i="6"/>
  <c r="AG24" i="6"/>
  <c r="AG37" i="6"/>
  <c r="AH11" i="6"/>
  <c r="AH24" i="6"/>
  <c r="AH37" i="6"/>
  <c r="AI11" i="6"/>
  <c r="AI24" i="6"/>
  <c r="AI37" i="6"/>
  <c r="AJ11" i="6"/>
  <c r="AJ24" i="6"/>
  <c r="AJ37" i="6"/>
  <c r="AK11" i="6"/>
  <c r="AK24" i="6"/>
  <c r="AK37" i="6"/>
  <c r="AL11" i="6"/>
  <c r="AL24" i="6"/>
  <c r="AL37" i="6"/>
  <c r="AM11" i="6"/>
  <c r="AM24" i="6"/>
  <c r="AM37" i="6"/>
  <c r="AN11" i="6"/>
  <c r="AN24" i="6"/>
  <c r="AN37" i="6"/>
  <c r="AO37" i="6"/>
  <c r="AC10" i="6"/>
  <c r="AC23" i="6"/>
  <c r="AC36" i="6"/>
  <c r="AD10" i="6"/>
  <c r="AD23" i="6"/>
  <c r="AD36" i="6"/>
  <c r="AE10" i="6"/>
  <c r="AE23" i="6"/>
  <c r="AE36" i="6"/>
  <c r="AF10" i="6"/>
  <c r="AF23" i="6"/>
  <c r="AF36" i="6"/>
  <c r="AG10" i="6"/>
  <c r="AG23" i="6"/>
  <c r="AG36" i="6"/>
  <c r="AH10" i="6"/>
  <c r="AH23" i="6"/>
  <c r="AH36" i="6"/>
  <c r="AI10" i="6"/>
  <c r="AI23" i="6"/>
  <c r="AI36" i="6"/>
  <c r="AJ10" i="6"/>
  <c r="AJ23" i="6"/>
  <c r="AJ36" i="6"/>
  <c r="AK10" i="6"/>
  <c r="AK23" i="6"/>
  <c r="AK36" i="6"/>
  <c r="AL10" i="6"/>
  <c r="AL23" i="6"/>
  <c r="AL36" i="6"/>
  <c r="AM10" i="6"/>
  <c r="AM23" i="6"/>
  <c r="AM36" i="6"/>
  <c r="AN10" i="6"/>
  <c r="AN23" i="6"/>
  <c r="AN36" i="6"/>
  <c r="AO36" i="6"/>
  <c r="AC9" i="6"/>
  <c r="AC22" i="6"/>
  <c r="AC35" i="6"/>
  <c r="AD9" i="6"/>
  <c r="AD22" i="6"/>
  <c r="AD35" i="6"/>
  <c r="AE9" i="6"/>
  <c r="AE22" i="6"/>
  <c r="AE35" i="6"/>
  <c r="AF9" i="6"/>
  <c r="AF22" i="6"/>
  <c r="AF35" i="6"/>
  <c r="AG9" i="6"/>
  <c r="AG22" i="6"/>
  <c r="AG35" i="6"/>
  <c r="AH9" i="6"/>
  <c r="AH22" i="6"/>
  <c r="AH35" i="6"/>
  <c r="AI9" i="6"/>
  <c r="AI22" i="6"/>
  <c r="AI35" i="6"/>
  <c r="AJ9" i="6"/>
  <c r="AJ22" i="6"/>
  <c r="AJ35" i="6"/>
  <c r="AK9" i="6"/>
  <c r="AK22" i="6"/>
  <c r="AK35" i="6"/>
  <c r="AL9" i="6"/>
  <c r="AL22" i="6"/>
  <c r="AL35" i="6"/>
  <c r="AM9" i="6"/>
  <c r="AM22" i="6"/>
  <c r="AM35" i="6"/>
  <c r="AN9" i="6"/>
  <c r="AN22" i="6"/>
  <c r="AN35" i="6"/>
  <c r="AO35" i="6"/>
  <c r="AC8" i="6"/>
  <c r="AC21" i="6"/>
  <c r="AC34" i="6"/>
  <c r="AD8" i="6"/>
  <c r="AD21" i="6"/>
  <c r="AD34" i="6"/>
  <c r="AE8" i="6"/>
  <c r="AE21" i="6"/>
  <c r="AE34" i="6"/>
  <c r="AF8" i="6"/>
  <c r="AF21" i="6"/>
  <c r="AF34" i="6"/>
  <c r="AG8" i="6"/>
  <c r="AG21" i="6"/>
  <c r="AG34" i="6"/>
  <c r="AH8" i="6"/>
  <c r="AH21" i="6"/>
  <c r="AH34" i="6"/>
  <c r="AI8" i="6"/>
  <c r="AI21" i="6"/>
  <c r="AI34" i="6"/>
  <c r="AJ8" i="6"/>
  <c r="AJ21" i="6"/>
  <c r="AJ34" i="6"/>
  <c r="AK8" i="6"/>
  <c r="AK21" i="6"/>
  <c r="AK34" i="6"/>
  <c r="AL8" i="6"/>
  <c r="AL21" i="6"/>
  <c r="AL34" i="6"/>
  <c r="AM8" i="6"/>
  <c r="AM21" i="6"/>
  <c r="AM34" i="6"/>
  <c r="AN8" i="6"/>
  <c r="AN21" i="6"/>
  <c r="AN34" i="6"/>
  <c r="AO34" i="6"/>
  <c r="AC7" i="6"/>
  <c r="AC20" i="6"/>
  <c r="AC33" i="6"/>
  <c r="AD7" i="6"/>
  <c r="AD20" i="6"/>
  <c r="AD33" i="6"/>
  <c r="AE7" i="6"/>
  <c r="AE20" i="6"/>
  <c r="AE33" i="6"/>
  <c r="AF7" i="6"/>
  <c r="AF20" i="6"/>
  <c r="AF33" i="6"/>
  <c r="AG7" i="6"/>
  <c r="AG20" i="6"/>
  <c r="AG33" i="6"/>
  <c r="AH7" i="6"/>
  <c r="AH20" i="6"/>
  <c r="AH33" i="6"/>
  <c r="AI7" i="6"/>
  <c r="AI20" i="6"/>
  <c r="AI33" i="6"/>
  <c r="AJ7" i="6"/>
  <c r="AJ20" i="6"/>
  <c r="AJ33" i="6"/>
  <c r="AK7" i="6"/>
  <c r="AK20" i="6"/>
  <c r="AK33" i="6"/>
  <c r="AL7" i="6"/>
  <c r="AL20" i="6"/>
  <c r="AL33" i="6"/>
  <c r="AM7" i="6"/>
  <c r="AM20" i="6"/>
  <c r="AM33" i="6"/>
  <c r="AN7" i="6"/>
  <c r="AN20" i="6"/>
  <c r="AN33" i="6"/>
  <c r="AO33" i="6"/>
  <c r="AC6" i="6"/>
  <c r="AC19" i="6"/>
  <c r="AC32" i="6"/>
  <c r="AD6" i="6"/>
  <c r="AD19" i="6"/>
  <c r="AD32" i="6"/>
  <c r="AE6" i="6"/>
  <c r="AE19" i="6"/>
  <c r="AE32" i="6"/>
  <c r="AF6" i="6"/>
  <c r="AF19" i="6"/>
  <c r="AF32" i="6"/>
  <c r="AG6" i="6"/>
  <c r="AG19" i="6"/>
  <c r="AG32" i="6"/>
  <c r="AH6" i="6"/>
  <c r="AH19" i="6"/>
  <c r="AH32" i="6"/>
  <c r="AI6" i="6"/>
  <c r="AI19" i="6"/>
  <c r="AI32" i="6"/>
  <c r="AJ6" i="6"/>
  <c r="AJ19" i="6"/>
  <c r="AJ32" i="6"/>
  <c r="AK6" i="6"/>
  <c r="AK19" i="6"/>
  <c r="AK32" i="6"/>
  <c r="AL6" i="6"/>
  <c r="AL19" i="6"/>
  <c r="AL32" i="6"/>
  <c r="AM6" i="6"/>
  <c r="AM19" i="6"/>
  <c r="AM32" i="6"/>
  <c r="AN6" i="6"/>
  <c r="AN19" i="6"/>
  <c r="AN32" i="6"/>
  <c r="AO32" i="6"/>
  <c r="AC5" i="6"/>
  <c r="AC18" i="6"/>
  <c r="AC31" i="6"/>
  <c r="AD5" i="6"/>
  <c r="AD18" i="6"/>
  <c r="AD31" i="6"/>
  <c r="AE5" i="6"/>
  <c r="AE18" i="6"/>
  <c r="AE31" i="6"/>
  <c r="AF5" i="6"/>
  <c r="AF18" i="6"/>
  <c r="AF31" i="6"/>
  <c r="AG5" i="6"/>
  <c r="AG18" i="6"/>
  <c r="AG31" i="6"/>
  <c r="AH5" i="6"/>
  <c r="AH18" i="6"/>
  <c r="AH31" i="6"/>
  <c r="AI5" i="6"/>
  <c r="AI18" i="6"/>
  <c r="AI31" i="6"/>
  <c r="AJ5" i="6"/>
  <c r="AJ18" i="6"/>
  <c r="AJ31" i="6"/>
  <c r="AK5" i="6"/>
  <c r="AK18" i="6"/>
  <c r="AK31" i="6"/>
  <c r="AL5" i="6"/>
  <c r="AL18" i="6"/>
  <c r="AL31" i="6"/>
  <c r="AM5" i="6"/>
  <c r="AM18" i="6"/>
  <c r="AM31" i="6"/>
  <c r="AN5" i="6"/>
  <c r="AN18" i="6"/>
  <c r="AN31" i="6"/>
  <c r="AO31" i="6"/>
  <c r="AO18" i="6"/>
  <c r="AO19" i="6"/>
  <c r="AO20" i="6"/>
  <c r="AO21" i="6"/>
  <c r="AO22" i="6"/>
  <c r="AO23" i="6"/>
  <c r="AO24" i="6"/>
  <c r="AO25" i="6"/>
  <c r="AO26" i="6"/>
  <c r="AO5" i="6"/>
  <c r="AO6" i="6"/>
  <c r="AO7" i="6"/>
  <c r="AO8" i="6"/>
  <c r="AO9" i="6"/>
  <c r="AO10" i="6"/>
  <c r="AO11" i="6"/>
  <c r="AO12" i="6"/>
  <c r="AO13" i="6"/>
  <c r="AC12" i="5"/>
  <c r="AC25" i="5"/>
  <c r="AC38" i="5"/>
  <c r="AD12" i="5"/>
  <c r="AD25" i="5"/>
  <c r="AD38" i="5"/>
  <c r="AE12" i="5"/>
  <c r="AE25" i="5"/>
  <c r="AE38" i="5"/>
  <c r="AF12" i="5"/>
  <c r="AF25" i="5"/>
  <c r="AF38" i="5"/>
  <c r="AG12" i="5"/>
  <c r="AG25" i="5"/>
  <c r="AG38" i="5"/>
  <c r="AH12" i="5"/>
  <c r="AH25" i="5"/>
  <c r="AH38" i="5"/>
  <c r="AI12" i="5"/>
  <c r="AI25" i="5"/>
  <c r="AI38" i="5"/>
  <c r="AJ12" i="5"/>
  <c r="AJ25" i="5"/>
  <c r="AJ38" i="5"/>
  <c r="AK12" i="5"/>
  <c r="AK25" i="5"/>
  <c r="AK38" i="5"/>
  <c r="AL12" i="5"/>
  <c r="AL25" i="5"/>
  <c r="AL38" i="5"/>
  <c r="AM12" i="5"/>
  <c r="AM25" i="5"/>
  <c r="AM38" i="5"/>
  <c r="AN12" i="5"/>
  <c r="AN25" i="5"/>
  <c r="AN38" i="5"/>
  <c r="AO38" i="5"/>
  <c r="AC11" i="5"/>
  <c r="AC24" i="5"/>
  <c r="AC37" i="5"/>
  <c r="AD11" i="5"/>
  <c r="AD24" i="5"/>
  <c r="AD37" i="5"/>
  <c r="AE11" i="5"/>
  <c r="AE24" i="5"/>
  <c r="AE37" i="5"/>
  <c r="AF11" i="5"/>
  <c r="AF24" i="5"/>
  <c r="AF37" i="5"/>
  <c r="AG11" i="5"/>
  <c r="AG24" i="5"/>
  <c r="AG37" i="5"/>
  <c r="AH11" i="5"/>
  <c r="AH24" i="5"/>
  <c r="AH37" i="5"/>
  <c r="AI11" i="5"/>
  <c r="AI24" i="5"/>
  <c r="AI37" i="5"/>
  <c r="AJ11" i="5"/>
  <c r="AJ24" i="5"/>
  <c r="AJ37" i="5"/>
  <c r="AK11" i="5"/>
  <c r="AK24" i="5"/>
  <c r="AK37" i="5"/>
  <c r="AL11" i="5"/>
  <c r="AL24" i="5"/>
  <c r="AL37" i="5"/>
  <c r="AM11" i="5"/>
  <c r="AM24" i="5"/>
  <c r="AM37" i="5"/>
  <c r="AN11" i="5"/>
  <c r="AN24" i="5"/>
  <c r="AN37" i="5"/>
  <c r="AO37" i="5"/>
  <c r="AC10" i="5"/>
  <c r="AC23" i="5"/>
  <c r="AC36" i="5"/>
  <c r="AD10" i="5"/>
  <c r="AD23" i="5"/>
  <c r="AD36" i="5"/>
  <c r="AE10" i="5"/>
  <c r="AE23" i="5"/>
  <c r="AE36" i="5"/>
  <c r="AF10" i="5"/>
  <c r="AF23" i="5"/>
  <c r="AF36" i="5"/>
  <c r="AG10" i="5"/>
  <c r="AG23" i="5"/>
  <c r="AG36" i="5"/>
  <c r="AH10" i="5"/>
  <c r="AH23" i="5"/>
  <c r="AH36" i="5"/>
  <c r="AI10" i="5"/>
  <c r="AI23" i="5"/>
  <c r="AI36" i="5"/>
  <c r="AJ10" i="5"/>
  <c r="AJ23" i="5"/>
  <c r="AJ36" i="5"/>
  <c r="AK10" i="5"/>
  <c r="AK23" i="5"/>
  <c r="AK36" i="5"/>
  <c r="AL10" i="5"/>
  <c r="AL23" i="5"/>
  <c r="AL36" i="5"/>
  <c r="AM10" i="5"/>
  <c r="AM23" i="5"/>
  <c r="AM36" i="5"/>
  <c r="AN10" i="5"/>
  <c r="AN23" i="5"/>
  <c r="AN36" i="5"/>
  <c r="AO36" i="5"/>
  <c r="AC9" i="5"/>
  <c r="AC22" i="5"/>
  <c r="AC35" i="5"/>
  <c r="AD9" i="5"/>
  <c r="AD22" i="5"/>
  <c r="AD35" i="5"/>
  <c r="AE9" i="5"/>
  <c r="AE22" i="5"/>
  <c r="AE35" i="5"/>
  <c r="AF9" i="5"/>
  <c r="AF22" i="5"/>
  <c r="AF35" i="5"/>
  <c r="AG9" i="5"/>
  <c r="AG22" i="5"/>
  <c r="AG35" i="5"/>
  <c r="AH9" i="5"/>
  <c r="AH22" i="5"/>
  <c r="AH35" i="5"/>
  <c r="AI9" i="5"/>
  <c r="AI22" i="5"/>
  <c r="AI35" i="5"/>
  <c r="AJ9" i="5"/>
  <c r="AJ22" i="5"/>
  <c r="AJ35" i="5"/>
  <c r="AK9" i="5"/>
  <c r="AK22" i="5"/>
  <c r="AK35" i="5"/>
  <c r="AL9" i="5"/>
  <c r="AL22" i="5"/>
  <c r="AL35" i="5"/>
  <c r="AM9" i="5"/>
  <c r="AM22" i="5"/>
  <c r="AM35" i="5"/>
  <c r="AN9" i="5"/>
  <c r="AN22" i="5"/>
  <c r="AN35" i="5"/>
  <c r="AO35" i="5"/>
  <c r="AC8" i="5"/>
  <c r="AC21" i="5"/>
  <c r="AC34" i="5"/>
  <c r="AD8" i="5"/>
  <c r="AD21" i="5"/>
  <c r="AD34" i="5"/>
  <c r="AE8" i="5"/>
  <c r="AE21" i="5"/>
  <c r="AE34" i="5"/>
  <c r="AF8" i="5"/>
  <c r="AF21" i="5"/>
  <c r="AF34" i="5"/>
  <c r="AG8" i="5"/>
  <c r="AG21" i="5"/>
  <c r="AG34" i="5"/>
  <c r="AH8" i="5"/>
  <c r="AH21" i="5"/>
  <c r="AH34" i="5"/>
  <c r="AI8" i="5"/>
  <c r="AI21" i="5"/>
  <c r="AI34" i="5"/>
  <c r="AJ8" i="5"/>
  <c r="AJ21" i="5"/>
  <c r="AJ34" i="5"/>
  <c r="AK8" i="5"/>
  <c r="AK21" i="5"/>
  <c r="AK34" i="5"/>
  <c r="AL8" i="5"/>
  <c r="AL21" i="5"/>
  <c r="AL34" i="5"/>
  <c r="AM8" i="5"/>
  <c r="AM21" i="5"/>
  <c r="AM34" i="5"/>
  <c r="AN8" i="5"/>
  <c r="AN21" i="5"/>
  <c r="AN34" i="5"/>
  <c r="AO34" i="5"/>
  <c r="AC7" i="5"/>
  <c r="AC20" i="5"/>
  <c r="AC33" i="5"/>
  <c r="AD7" i="5"/>
  <c r="AD20" i="5"/>
  <c r="AD33" i="5"/>
  <c r="AE7" i="5"/>
  <c r="AE20" i="5"/>
  <c r="AE33" i="5"/>
  <c r="AF7" i="5"/>
  <c r="AF20" i="5"/>
  <c r="AF33" i="5"/>
  <c r="AG7" i="5"/>
  <c r="AG20" i="5"/>
  <c r="AG33" i="5"/>
  <c r="AH7" i="5"/>
  <c r="AH20" i="5"/>
  <c r="AH33" i="5"/>
  <c r="AI7" i="5"/>
  <c r="AI20" i="5"/>
  <c r="AI33" i="5"/>
  <c r="AJ7" i="5"/>
  <c r="AJ20" i="5"/>
  <c r="AJ33" i="5"/>
  <c r="AK7" i="5"/>
  <c r="AK20" i="5"/>
  <c r="AK33" i="5"/>
  <c r="AL7" i="5"/>
  <c r="AL20" i="5"/>
  <c r="AL33" i="5"/>
  <c r="AM7" i="5"/>
  <c r="AM20" i="5"/>
  <c r="AM33" i="5"/>
  <c r="AN7" i="5"/>
  <c r="AN20" i="5"/>
  <c r="AN33" i="5"/>
  <c r="AO33" i="5"/>
  <c r="AC6" i="5"/>
  <c r="AC19" i="5"/>
  <c r="AC32" i="5"/>
  <c r="AD6" i="5"/>
  <c r="AD19" i="5"/>
  <c r="AD32" i="5"/>
  <c r="AE6" i="5"/>
  <c r="AE19" i="5"/>
  <c r="AE32" i="5"/>
  <c r="AF6" i="5"/>
  <c r="AF19" i="5"/>
  <c r="AF32" i="5"/>
  <c r="AG6" i="5"/>
  <c r="AG19" i="5"/>
  <c r="AG32" i="5"/>
  <c r="AH6" i="5"/>
  <c r="AH19" i="5"/>
  <c r="AH32" i="5"/>
  <c r="AI6" i="5"/>
  <c r="AI19" i="5"/>
  <c r="AI32" i="5"/>
  <c r="AJ6" i="5"/>
  <c r="AJ19" i="5"/>
  <c r="AJ32" i="5"/>
  <c r="AK6" i="5"/>
  <c r="AK19" i="5"/>
  <c r="AK32" i="5"/>
  <c r="AL6" i="5"/>
  <c r="AL19" i="5"/>
  <c r="AL32" i="5"/>
  <c r="AM6" i="5"/>
  <c r="AM19" i="5"/>
  <c r="AM32" i="5"/>
  <c r="AN6" i="5"/>
  <c r="AN19" i="5"/>
  <c r="AN32" i="5"/>
  <c r="AO32" i="5"/>
  <c r="AC5" i="5"/>
  <c r="AC18" i="5"/>
  <c r="AC31" i="5"/>
  <c r="AD5" i="5"/>
  <c r="AD18" i="5"/>
  <c r="AD31" i="5"/>
  <c r="AE5" i="5"/>
  <c r="AE18" i="5"/>
  <c r="AE31" i="5"/>
  <c r="AF5" i="5"/>
  <c r="AF18" i="5"/>
  <c r="AF31" i="5"/>
  <c r="AG5" i="5"/>
  <c r="AG18" i="5"/>
  <c r="AG31" i="5"/>
  <c r="AH5" i="5"/>
  <c r="AH18" i="5"/>
  <c r="AH31" i="5"/>
  <c r="AI5" i="5"/>
  <c r="AI18" i="5"/>
  <c r="AI31" i="5"/>
  <c r="AJ5" i="5"/>
  <c r="AJ18" i="5"/>
  <c r="AJ31" i="5"/>
  <c r="AK5" i="5"/>
  <c r="AK18" i="5"/>
  <c r="AK31" i="5"/>
  <c r="AL5" i="5"/>
  <c r="AL18" i="5"/>
  <c r="AL31" i="5"/>
  <c r="AM5" i="5"/>
  <c r="AM18" i="5"/>
  <c r="AM31" i="5"/>
  <c r="AN5" i="5"/>
  <c r="AN18" i="5"/>
  <c r="AN31" i="5"/>
  <c r="AO31" i="5"/>
  <c r="AO18" i="5"/>
  <c r="AO19" i="5"/>
  <c r="AO20" i="5"/>
  <c r="AO21" i="5"/>
  <c r="AO22" i="5"/>
  <c r="AO23" i="5"/>
  <c r="AO24" i="5"/>
  <c r="AO25" i="5"/>
  <c r="AO26" i="5"/>
  <c r="AO5" i="5"/>
  <c r="AO6" i="5"/>
  <c r="AO7" i="5"/>
  <c r="AO8" i="5"/>
  <c r="AO9" i="5"/>
  <c r="AO10" i="5"/>
  <c r="AO11" i="5"/>
  <c r="AO12" i="5"/>
  <c r="AO13" i="5"/>
  <c r="AC12" i="3"/>
  <c r="AC25" i="3"/>
  <c r="AC38" i="3"/>
  <c r="AD12" i="3"/>
  <c r="AD25" i="3"/>
  <c r="AD38" i="3"/>
  <c r="AE12" i="3"/>
  <c r="AE25" i="3"/>
  <c r="AE38" i="3"/>
  <c r="AF12" i="3"/>
  <c r="AF25" i="3"/>
  <c r="AF38" i="3"/>
  <c r="AG12" i="3"/>
  <c r="AG25" i="3"/>
  <c r="AG38" i="3"/>
  <c r="AH12" i="3"/>
  <c r="AH25" i="3"/>
  <c r="AH38" i="3"/>
  <c r="AI12" i="3"/>
  <c r="AI25" i="3"/>
  <c r="AI38" i="3"/>
  <c r="AJ12" i="3"/>
  <c r="AJ25" i="3"/>
  <c r="AJ38" i="3"/>
  <c r="AK12" i="3"/>
  <c r="AK25" i="3"/>
  <c r="AK38" i="3"/>
  <c r="AL12" i="3"/>
  <c r="AL25" i="3"/>
  <c r="AL38" i="3"/>
  <c r="AM12" i="3"/>
  <c r="AM25" i="3"/>
  <c r="AM38" i="3"/>
  <c r="AN12" i="3"/>
  <c r="AN25" i="3"/>
  <c r="AN38" i="3"/>
  <c r="AO38" i="3"/>
  <c r="AC11" i="3"/>
  <c r="AC37" i="3"/>
  <c r="AD11" i="3"/>
  <c r="AD24" i="3"/>
  <c r="AD37" i="3"/>
  <c r="AE11" i="3"/>
  <c r="AE24" i="3"/>
  <c r="AE37" i="3"/>
  <c r="AF11" i="3"/>
  <c r="AF24" i="3"/>
  <c r="AF37" i="3"/>
  <c r="AG11" i="3"/>
  <c r="AG24" i="3"/>
  <c r="AG37" i="3"/>
  <c r="AH11" i="3"/>
  <c r="AH24" i="3"/>
  <c r="AH37" i="3"/>
  <c r="AI11" i="3"/>
  <c r="AI24" i="3"/>
  <c r="AI37" i="3"/>
  <c r="AJ11" i="3"/>
  <c r="AJ24" i="3"/>
  <c r="AJ37" i="3"/>
  <c r="AK11" i="3"/>
  <c r="AK24" i="3"/>
  <c r="AK37" i="3"/>
  <c r="AL11" i="3"/>
  <c r="AL24" i="3"/>
  <c r="AL37" i="3"/>
  <c r="AM11" i="3"/>
  <c r="AM24" i="3"/>
  <c r="AM37" i="3"/>
  <c r="AN11" i="3"/>
  <c r="AN24" i="3"/>
  <c r="AN37" i="3"/>
  <c r="AO37" i="3"/>
  <c r="AC10" i="3"/>
  <c r="AC23" i="3"/>
  <c r="AC36" i="3"/>
  <c r="AD10" i="3"/>
  <c r="AD23" i="3"/>
  <c r="AD36" i="3"/>
  <c r="AE10" i="3"/>
  <c r="AE23" i="3"/>
  <c r="AE36" i="3"/>
  <c r="AF10" i="3"/>
  <c r="AF23" i="3"/>
  <c r="AF36" i="3"/>
  <c r="AG10" i="3"/>
  <c r="AG23" i="3"/>
  <c r="AG36" i="3"/>
  <c r="AH10" i="3"/>
  <c r="AH23" i="3"/>
  <c r="AH36" i="3"/>
  <c r="AI10" i="3"/>
  <c r="AI23" i="3"/>
  <c r="AI36" i="3"/>
  <c r="AJ10" i="3"/>
  <c r="AJ23" i="3"/>
  <c r="AJ36" i="3"/>
  <c r="AK10" i="3"/>
  <c r="AK23" i="3"/>
  <c r="AK36" i="3"/>
  <c r="AL10" i="3"/>
  <c r="AL23" i="3"/>
  <c r="AL36" i="3"/>
  <c r="AM10" i="3"/>
  <c r="AM23" i="3"/>
  <c r="AM36" i="3"/>
  <c r="AN10" i="3"/>
  <c r="AN23" i="3"/>
  <c r="AN36" i="3"/>
  <c r="AO36" i="3"/>
  <c r="AC9" i="3"/>
  <c r="AC22" i="3"/>
  <c r="AC35" i="3"/>
  <c r="AD9" i="3"/>
  <c r="AD22" i="3"/>
  <c r="AD35" i="3"/>
  <c r="AE9" i="3"/>
  <c r="AE22" i="3"/>
  <c r="AE35" i="3"/>
  <c r="AF9" i="3"/>
  <c r="AF22" i="3"/>
  <c r="AF35" i="3"/>
  <c r="AG9" i="3"/>
  <c r="AG22" i="3"/>
  <c r="AG35" i="3"/>
  <c r="AH9" i="3"/>
  <c r="AH22" i="3"/>
  <c r="AH35" i="3"/>
  <c r="AI9" i="3"/>
  <c r="AI22" i="3"/>
  <c r="AI35" i="3"/>
  <c r="AJ9" i="3"/>
  <c r="AJ22" i="3"/>
  <c r="AJ35" i="3"/>
  <c r="AK9" i="3"/>
  <c r="AK22" i="3"/>
  <c r="AK35" i="3"/>
  <c r="AL9" i="3"/>
  <c r="AL22" i="3"/>
  <c r="AL35" i="3"/>
  <c r="AM9" i="3"/>
  <c r="AM22" i="3"/>
  <c r="AM35" i="3"/>
  <c r="AN9" i="3"/>
  <c r="AN22" i="3"/>
  <c r="AN35" i="3"/>
  <c r="AO35" i="3"/>
  <c r="AC8" i="3"/>
  <c r="AC21" i="3"/>
  <c r="AC34" i="3"/>
  <c r="AD8" i="3"/>
  <c r="AD21" i="3"/>
  <c r="AD34" i="3"/>
  <c r="AE8" i="3"/>
  <c r="AE21" i="3"/>
  <c r="AE34" i="3"/>
  <c r="AF8" i="3"/>
  <c r="AF21" i="3"/>
  <c r="AF34" i="3"/>
  <c r="AG8" i="3"/>
  <c r="AG21" i="3"/>
  <c r="AG34" i="3"/>
  <c r="AH8" i="3"/>
  <c r="AH21" i="3"/>
  <c r="AH34" i="3"/>
  <c r="AI8" i="3"/>
  <c r="AI21" i="3"/>
  <c r="AI34" i="3"/>
  <c r="AJ8" i="3"/>
  <c r="AJ21" i="3"/>
  <c r="AJ34" i="3"/>
  <c r="AK8" i="3"/>
  <c r="AK21" i="3"/>
  <c r="AK34" i="3"/>
  <c r="AL8" i="3"/>
  <c r="AL21" i="3"/>
  <c r="AL34" i="3"/>
  <c r="AM8" i="3"/>
  <c r="AM21" i="3"/>
  <c r="AM34" i="3"/>
  <c r="AN8" i="3"/>
  <c r="AN21" i="3"/>
  <c r="AN34" i="3"/>
  <c r="AO34" i="3"/>
  <c r="AC7" i="3"/>
  <c r="AC20" i="3"/>
  <c r="AC33" i="3"/>
  <c r="AD7" i="3"/>
  <c r="AD20" i="3"/>
  <c r="AD33" i="3"/>
  <c r="AE7" i="3"/>
  <c r="AE20" i="3"/>
  <c r="AE33" i="3"/>
  <c r="AF7" i="3"/>
  <c r="AF20" i="3"/>
  <c r="AF33" i="3"/>
  <c r="AG7" i="3"/>
  <c r="AG20" i="3"/>
  <c r="AG33" i="3"/>
  <c r="AH7" i="3"/>
  <c r="AH20" i="3"/>
  <c r="AH33" i="3"/>
  <c r="AI7" i="3"/>
  <c r="AI20" i="3"/>
  <c r="AI33" i="3"/>
  <c r="AJ7" i="3"/>
  <c r="AJ20" i="3"/>
  <c r="AJ33" i="3"/>
  <c r="AK7" i="3"/>
  <c r="AK20" i="3"/>
  <c r="AK33" i="3"/>
  <c r="AL7" i="3"/>
  <c r="AL20" i="3"/>
  <c r="AL33" i="3"/>
  <c r="AM7" i="3"/>
  <c r="AM20" i="3"/>
  <c r="AM33" i="3"/>
  <c r="AN7" i="3"/>
  <c r="AN20" i="3"/>
  <c r="AN33" i="3"/>
  <c r="AO33" i="3"/>
  <c r="AC6" i="3"/>
  <c r="AC19" i="3"/>
  <c r="AC32" i="3"/>
  <c r="AD6" i="3"/>
  <c r="AD19" i="3"/>
  <c r="AD32" i="3"/>
  <c r="AE6" i="3"/>
  <c r="AE19" i="3"/>
  <c r="AE32" i="3"/>
  <c r="AF6" i="3"/>
  <c r="AF19" i="3"/>
  <c r="AF32" i="3"/>
  <c r="AG6" i="3"/>
  <c r="AG19" i="3"/>
  <c r="AG32" i="3"/>
  <c r="AH6" i="3"/>
  <c r="AH19" i="3"/>
  <c r="AH32" i="3"/>
  <c r="AI6" i="3"/>
  <c r="AI19" i="3"/>
  <c r="AI32" i="3"/>
  <c r="AJ6" i="3"/>
  <c r="AJ19" i="3"/>
  <c r="AJ32" i="3"/>
  <c r="AK6" i="3"/>
  <c r="AK19" i="3"/>
  <c r="AK32" i="3"/>
  <c r="AL6" i="3"/>
  <c r="AL19" i="3"/>
  <c r="AL32" i="3"/>
  <c r="AM6" i="3"/>
  <c r="AM19" i="3"/>
  <c r="AM32" i="3"/>
  <c r="AN6" i="3"/>
  <c r="AN19" i="3"/>
  <c r="AN32" i="3"/>
  <c r="AO32" i="3"/>
  <c r="AC5" i="3"/>
  <c r="AC18" i="3"/>
  <c r="AC31" i="3"/>
  <c r="AD5" i="3"/>
  <c r="AD18" i="3"/>
  <c r="AD31" i="3"/>
  <c r="AE5" i="3"/>
  <c r="AE18" i="3"/>
  <c r="AE31" i="3"/>
  <c r="AF5" i="3"/>
  <c r="AF18" i="3"/>
  <c r="AF31" i="3"/>
  <c r="AG5" i="3"/>
  <c r="AG18" i="3"/>
  <c r="AG31" i="3"/>
  <c r="AH5" i="3"/>
  <c r="AH18" i="3"/>
  <c r="AH31" i="3"/>
  <c r="AI5" i="3"/>
  <c r="AI18" i="3"/>
  <c r="AI31" i="3"/>
  <c r="AJ5" i="3"/>
  <c r="AJ18" i="3"/>
  <c r="AJ31" i="3"/>
  <c r="AK5" i="3"/>
  <c r="AK18" i="3"/>
  <c r="AK31" i="3"/>
  <c r="AL5" i="3"/>
  <c r="AL18" i="3"/>
  <c r="AL31" i="3"/>
  <c r="AM5" i="3"/>
  <c r="AM18" i="3"/>
  <c r="AM31" i="3"/>
  <c r="AN5" i="3"/>
  <c r="AN18" i="3"/>
  <c r="AN31" i="3"/>
  <c r="AO31" i="3"/>
  <c r="AO18" i="3"/>
  <c r="AO19" i="3"/>
  <c r="AO20" i="3"/>
  <c r="AO21" i="3"/>
  <c r="AO22" i="3"/>
  <c r="AO23" i="3"/>
  <c r="AO24" i="3"/>
  <c r="AO25" i="3"/>
  <c r="AO26" i="3"/>
  <c r="AA70" i="9"/>
  <c r="Z70" i="9"/>
  <c r="Y70" i="9"/>
  <c r="X70" i="9"/>
  <c r="W70" i="9"/>
  <c r="V70" i="9"/>
  <c r="U70" i="9"/>
  <c r="T70" i="9"/>
  <c r="S70" i="9"/>
  <c r="R70" i="9"/>
  <c r="Q70" i="9"/>
  <c r="P70" i="9"/>
  <c r="AA69" i="9"/>
  <c r="Z69" i="9"/>
  <c r="Y69" i="9"/>
  <c r="X69" i="9"/>
  <c r="W69" i="9"/>
  <c r="V69" i="9"/>
  <c r="U69" i="9"/>
  <c r="T69" i="9"/>
  <c r="S69" i="9"/>
  <c r="R69" i="9"/>
  <c r="Q69" i="9"/>
  <c r="P69" i="9"/>
  <c r="AA68" i="9"/>
  <c r="Z68" i="9"/>
  <c r="Y68" i="9"/>
  <c r="X68" i="9"/>
  <c r="W68" i="9"/>
  <c r="V68" i="9"/>
  <c r="U68" i="9"/>
  <c r="T68" i="9"/>
  <c r="S68" i="9"/>
  <c r="R68" i="9"/>
  <c r="Q68" i="9"/>
  <c r="P68" i="9"/>
  <c r="AA67" i="9"/>
  <c r="Z67" i="9"/>
  <c r="Y67" i="9"/>
  <c r="X67" i="9"/>
  <c r="W67" i="9"/>
  <c r="V67" i="9"/>
  <c r="U67" i="9"/>
  <c r="T67" i="9"/>
  <c r="S67" i="9"/>
  <c r="R67" i="9"/>
  <c r="Q67" i="9"/>
  <c r="P67" i="9"/>
  <c r="AA66" i="9"/>
  <c r="Z66" i="9"/>
  <c r="Y66" i="9"/>
  <c r="X66" i="9"/>
  <c r="W66" i="9"/>
  <c r="V66" i="9"/>
  <c r="U66" i="9"/>
  <c r="T66" i="9"/>
  <c r="S66" i="9"/>
  <c r="R66" i="9"/>
  <c r="Q66" i="9"/>
  <c r="P66" i="9"/>
  <c r="AA65" i="9"/>
  <c r="Z65" i="9"/>
  <c r="Y65" i="9"/>
  <c r="X65" i="9"/>
  <c r="W65" i="9"/>
  <c r="V65" i="9"/>
  <c r="U65" i="9"/>
  <c r="T65" i="9"/>
  <c r="S65" i="9"/>
  <c r="R65" i="9"/>
  <c r="Q65" i="9"/>
  <c r="P65" i="9"/>
  <c r="AA64" i="9"/>
  <c r="Z64" i="9"/>
  <c r="Y64" i="9"/>
  <c r="X64" i="9"/>
  <c r="W64" i="9"/>
  <c r="V64" i="9"/>
  <c r="U64" i="9"/>
  <c r="T64" i="9"/>
  <c r="S64" i="9"/>
  <c r="R64" i="9"/>
  <c r="Q64" i="9"/>
  <c r="P64" i="9"/>
  <c r="AA63" i="9"/>
  <c r="Z63" i="9"/>
  <c r="Y63" i="9"/>
  <c r="X63" i="9"/>
  <c r="W63" i="9"/>
  <c r="V63" i="9"/>
  <c r="U63" i="9"/>
  <c r="T63" i="9"/>
  <c r="S63" i="9"/>
  <c r="R63" i="9"/>
  <c r="Q63" i="9"/>
  <c r="P63" i="9"/>
  <c r="AA49" i="9"/>
  <c r="Z49" i="9"/>
  <c r="Y49" i="9"/>
  <c r="X49" i="9"/>
  <c r="W49" i="9"/>
  <c r="V49" i="9"/>
  <c r="U49" i="9"/>
  <c r="T49" i="9"/>
  <c r="S49" i="9"/>
  <c r="R49" i="9"/>
  <c r="Q49" i="9"/>
  <c r="P49" i="9"/>
  <c r="AA48" i="9"/>
  <c r="Z48" i="9"/>
  <c r="Y48" i="9"/>
  <c r="X48" i="9"/>
  <c r="W48" i="9"/>
  <c r="V48" i="9"/>
  <c r="U48" i="9"/>
  <c r="T48" i="9"/>
  <c r="S48" i="9"/>
  <c r="R48" i="9"/>
  <c r="Q48" i="9"/>
  <c r="P48" i="9"/>
  <c r="AA47" i="9"/>
  <c r="Z47" i="9"/>
  <c r="Y47" i="9"/>
  <c r="X47" i="9"/>
  <c r="W47" i="9"/>
  <c r="V47" i="9"/>
  <c r="U47" i="9"/>
  <c r="T47" i="9"/>
  <c r="S47" i="9"/>
  <c r="R47" i="9"/>
  <c r="Q47" i="9"/>
  <c r="P47" i="9"/>
  <c r="AA46" i="9"/>
  <c r="Z46" i="9"/>
  <c r="Y46" i="9"/>
  <c r="X46" i="9"/>
  <c r="W46" i="9"/>
  <c r="V46" i="9"/>
  <c r="U46" i="9"/>
  <c r="T46" i="9"/>
  <c r="S46" i="9"/>
  <c r="R46" i="9"/>
  <c r="Q46" i="9"/>
  <c r="P46" i="9"/>
  <c r="AA45" i="9"/>
  <c r="Z45" i="9"/>
  <c r="Y45" i="9"/>
  <c r="X45" i="9"/>
  <c r="W45" i="9"/>
  <c r="V45" i="9"/>
  <c r="U45" i="9"/>
  <c r="T45" i="9"/>
  <c r="S45" i="9"/>
  <c r="R45" i="9"/>
  <c r="Q45" i="9"/>
  <c r="P45" i="9"/>
  <c r="AA44" i="9"/>
  <c r="Z44" i="9"/>
  <c r="Y44" i="9"/>
  <c r="X44" i="9"/>
  <c r="W44" i="9"/>
  <c r="V44" i="9"/>
  <c r="U44" i="9"/>
  <c r="T44" i="9"/>
  <c r="S44" i="9"/>
  <c r="R44" i="9"/>
  <c r="Q44" i="9"/>
  <c r="P44" i="9"/>
  <c r="AA43" i="9"/>
  <c r="Z43" i="9"/>
  <c r="Y43" i="9"/>
  <c r="X43" i="9"/>
  <c r="W43" i="9"/>
  <c r="V43" i="9"/>
  <c r="U43" i="9"/>
  <c r="T43" i="9"/>
  <c r="S43" i="9"/>
  <c r="R43" i="9"/>
  <c r="Q43" i="9"/>
  <c r="P43" i="9"/>
  <c r="AA42" i="9"/>
  <c r="Z42" i="9"/>
  <c r="Y42" i="9"/>
  <c r="X42" i="9"/>
  <c r="W42" i="9"/>
  <c r="V42" i="9"/>
  <c r="U42" i="9"/>
  <c r="T42" i="9"/>
  <c r="S42" i="9"/>
  <c r="R42" i="9"/>
  <c r="Q42" i="9"/>
  <c r="P42" i="9"/>
  <c r="AO5" i="3"/>
  <c r="AO6" i="3"/>
  <c r="AO7" i="3"/>
  <c r="AO8" i="3"/>
  <c r="AO9" i="3"/>
  <c r="AO10" i="3"/>
  <c r="AO11" i="3"/>
  <c r="AO12" i="3"/>
  <c r="AO13" i="3"/>
  <c r="O5" i="7"/>
  <c r="AB5" i="8"/>
  <c r="AB6" i="8"/>
  <c r="AB7" i="8"/>
  <c r="AB8" i="8"/>
  <c r="AB9" i="8"/>
  <c r="AB10" i="8"/>
  <c r="AB11" i="8"/>
  <c r="AB12" i="8"/>
  <c r="AB14" i="8"/>
  <c r="O5" i="8"/>
  <c r="O6" i="8"/>
  <c r="O7" i="8"/>
  <c r="O8" i="8"/>
  <c r="O9" i="8"/>
  <c r="O10" i="8"/>
  <c r="O11" i="8"/>
  <c r="O12" i="8"/>
  <c r="O14" i="8"/>
  <c r="C42" i="2"/>
  <c r="I41" i="2"/>
  <c r="K42" i="2"/>
  <c r="L42" i="2"/>
  <c r="M42" i="2"/>
  <c r="K41" i="2"/>
  <c r="L41" i="2"/>
  <c r="M41" i="2"/>
  <c r="H42" i="2"/>
  <c r="I42" i="2"/>
  <c r="L39" i="2"/>
  <c r="K39" i="2"/>
  <c r="L38" i="2"/>
  <c r="K38" i="2"/>
  <c r="N41" i="2"/>
  <c r="M39" i="2"/>
  <c r="M38" i="2"/>
  <c r="N38" i="2"/>
  <c r="C30" i="2"/>
  <c r="C24" i="2"/>
  <c r="G40" i="2"/>
  <c r="H40" i="2"/>
  <c r="I40" i="2"/>
  <c r="C27" i="2"/>
  <c r="G43" i="2"/>
  <c r="H43" i="2"/>
  <c r="I43" i="2"/>
  <c r="C28" i="2"/>
  <c r="J41" i="2"/>
  <c r="H39" i="2"/>
  <c r="C23" i="2"/>
  <c r="G39" i="2"/>
  <c r="H38" i="2"/>
  <c r="G38" i="2"/>
  <c r="I39" i="2"/>
  <c r="I38" i="2"/>
  <c r="J38" i="2"/>
  <c r="E42" i="2"/>
  <c r="E41" i="2"/>
  <c r="F41" i="2"/>
  <c r="D38" i="2"/>
  <c r="E38" i="2"/>
  <c r="C39" i="2"/>
  <c r="D39" i="2"/>
  <c r="E39" i="2"/>
  <c r="F38" i="2"/>
  <c r="AB18" i="9"/>
  <c r="AB19" i="9"/>
  <c r="AB20" i="9"/>
  <c r="AB21" i="9"/>
  <c r="AB22" i="9"/>
  <c r="AB23" i="9"/>
  <c r="AB24" i="9"/>
  <c r="AB25" i="9"/>
  <c r="AB26" i="9"/>
  <c r="O18" i="9"/>
  <c r="O19" i="9"/>
  <c r="O20" i="9"/>
  <c r="O21" i="9"/>
  <c r="O22" i="9"/>
  <c r="O23" i="9"/>
  <c r="O24" i="9"/>
  <c r="O25" i="9"/>
  <c r="O26" i="9"/>
  <c r="AB5" i="9"/>
  <c r="AB6" i="9"/>
  <c r="AB7" i="9"/>
  <c r="AB8" i="9"/>
  <c r="AB9" i="9"/>
  <c r="AB10" i="9"/>
  <c r="AB11" i="9"/>
  <c r="AB12" i="9"/>
  <c r="AB13" i="9"/>
  <c r="O5" i="9"/>
  <c r="O6" i="9"/>
  <c r="O7" i="9"/>
  <c r="O8" i="9"/>
  <c r="O9" i="9"/>
  <c r="O10" i="9"/>
  <c r="O11" i="9"/>
  <c r="O12" i="9"/>
  <c r="O13" i="9"/>
  <c r="AB18" i="8"/>
  <c r="AB19" i="8"/>
  <c r="AB20" i="8"/>
  <c r="AB21" i="8"/>
  <c r="AB22" i="8"/>
  <c r="AB23" i="8"/>
  <c r="AB24" i="8"/>
  <c r="AB25" i="8"/>
  <c r="AB26" i="8"/>
  <c r="O18" i="8"/>
  <c r="O19" i="8"/>
  <c r="O20" i="8"/>
  <c r="O21" i="8"/>
  <c r="O22" i="8"/>
  <c r="O23" i="8"/>
  <c r="O24" i="8"/>
  <c r="O25" i="8"/>
  <c r="O26" i="8"/>
  <c r="AB13" i="8"/>
  <c r="O13" i="8"/>
  <c r="AB18" i="7"/>
  <c r="AB19" i="7"/>
  <c r="AB20" i="7"/>
  <c r="AB21" i="7"/>
  <c r="AB22" i="7"/>
  <c r="AB23" i="7"/>
  <c r="AB24" i="7"/>
  <c r="AB25" i="7"/>
  <c r="AB26" i="7"/>
  <c r="O18" i="7"/>
  <c r="O19" i="7"/>
  <c r="O20" i="7"/>
  <c r="O21" i="7"/>
  <c r="O22" i="7"/>
  <c r="O23" i="7"/>
  <c r="O24" i="7"/>
  <c r="O25" i="7"/>
  <c r="O26" i="7"/>
  <c r="AB5" i="7"/>
  <c r="AB6" i="7"/>
  <c r="AB7" i="7"/>
  <c r="AB8" i="7"/>
  <c r="AB9" i="7"/>
  <c r="AB10" i="7"/>
  <c r="AB11" i="7"/>
  <c r="AB12" i="7"/>
  <c r="AB13" i="7"/>
  <c r="O6" i="7"/>
  <c r="O7" i="7"/>
  <c r="O8" i="7"/>
  <c r="O9" i="7"/>
  <c r="O10" i="7"/>
  <c r="O11" i="7"/>
  <c r="O12" i="7"/>
  <c r="O13" i="7"/>
  <c r="AB18" i="6"/>
  <c r="AB19" i="6"/>
  <c r="AB20" i="6"/>
  <c r="AB21" i="6"/>
  <c r="AB22" i="6"/>
  <c r="AB23" i="6"/>
  <c r="AB24" i="6"/>
  <c r="AB25" i="6"/>
  <c r="AB26" i="6"/>
  <c r="O18" i="6"/>
  <c r="O19" i="6"/>
  <c r="O20" i="6"/>
  <c r="O21" i="6"/>
  <c r="O22" i="6"/>
  <c r="O23" i="6"/>
  <c r="O24" i="6"/>
  <c r="O25" i="6"/>
  <c r="O26" i="6"/>
  <c r="AB5" i="6"/>
  <c r="AB6" i="6"/>
  <c r="AB7" i="6"/>
  <c r="AB8" i="6"/>
  <c r="AB9" i="6"/>
  <c r="AB10" i="6"/>
  <c r="AB11" i="6"/>
  <c r="AB12" i="6"/>
  <c r="AB13" i="6"/>
  <c r="O5" i="6"/>
  <c r="O6" i="6"/>
  <c r="O7" i="6"/>
  <c r="O8" i="6"/>
  <c r="O9" i="6"/>
  <c r="O10" i="6"/>
  <c r="O11" i="6"/>
  <c r="O12" i="6"/>
  <c r="O13" i="6"/>
  <c r="AB18" i="5"/>
  <c r="AB19" i="5"/>
  <c r="AB20" i="5"/>
  <c r="AB21" i="5"/>
  <c r="AB22" i="5"/>
  <c r="AB23" i="5"/>
  <c r="AB24" i="5"/>
  <c r="AB25" i="5"/>
  <c r="AB26" i="5"/>
  <c r="O18" i="5"/>
  <c r="O19" i="5"/>
  <c r="O20" i="5"/>
  <c r="O21" i="5"/>
  <c r="O22" i="5"/>
  <c r="O23" i="5"/>
  <c r="O24" i="5"/>
  <c r="O25" i="5"/>
  <c r="O26" i="5"/>
  <c r="AB5" i="5"/>
  <c r="AB6" i="5"/>
  <c r="AB7" i="5"/>
  <c r="AB8" i="5"/>
  <c r="AB9" i="5"/>
  <c r="AB10" i="5"/>
  <c r="AB11" i="5"/>
  <c r="AB12" i="5"/>
  <c r="AB13" i="5"/>
  <c r="O5" i="5"/>
  <c r="O6" i="5"/>
  <c r="O7" i="5"/>
  <c r="O8" i="5"/>
  <c r="O9" i="5"/>
  <c r="O10" i="5"/>
  <c r="O11" i="5"/>
  <c r="O12" i="5"/>
  <c r="O13" i="5"/>
  <c r="AB18" i="3"/>
  <c r="AB19" i="3"/>
  <c r="AB20" i="3"/>
  <c r="AB21" i="3"/>
  <c r="AB22" i="3"/>
  <c r="AB23" i="3"/>
  <c r="AB24" i="3"/>
  <c r="AB25" i="3"/>
  <c r="AB26" i="3"/>
  <c r="AB5" i="3"/>
  <c r="AB6" i="3"/>
  <c r="AB7" i="3"/>
  <c r="AB8" i="3"/>
  <c r="AB9" i="3"/>
  <c r="AB10" i="3"/>
  <c r="AB11" i="3"/>
  <c r="AB12" i="3"/>
  <c r="AB13" i="3"/>
  <c r="O6" i="3"/>
  <c r="O7" i="3"/>
  <c r="O8" i="3"/>
  <c r="O9" i="3"/>
  <c r="O10" i="3"/>
  <c r="O11" i="3"/>
  <c r="O12" i="3"/>
  <c r="O13" i="3"/>
</calcChain>
</file>

<file path=xl/sharedStrings.xml><?xml version="1.0" encoding="utf-8"?>
<sst xmlns="http://schemas.openxmlformats.org/spreadsheetml/2006/main" count="1185" uniqueCount="104">
  <si>
    <t>FDD7</t>
  </si>
  <si>
    <t>MOTO 1080</t>
  </si>
  <si>
    <t>MOTO 1096</t>
  </si>
  <si>
    <t>FDD13</t>
  </si>
  <si>
    <t>Samsung S4</t>
  </si>
  <si>
    <t>Samsung S6</t>
  </si>
  <si>
    <t>Sony Z3</t>
  </si>
  <si>
    <t>8 Orientations</t>
  </si>
  <si>
    <t>MPAC (UMa)</t>
  </si>
  <si>
    <t>MPAC (UMi)</t>
  </si>
  <si>
    <t>RTS (UMa)</t>
  </si>
  <si>
    <t>RTS (UMi)</t>
  </si>
  <si>
    <t>3 Orientations
(R4-153133)</t>
  </si>
  <si>
    <t>RC</t>
  </si>
  <si>
    <t>400 SF</t>
  </si>
  <si>
    <t>20k SF</t>
  </si>
  <si>
    <t>Stepped</t>
  </si>
  <si>
    <t>Band</t>
  </si>
  <si>
    <t>DUT</t>
  </si>
  <si>
    <t>RS EPRE [dBm/15 kHz] @ 70% TP_max</t>
  </si>
  <si>
    <t>RC+CE (UMa)</t>
  </si>
  <si>
    <t>RC+CE (UMi)</t>
  </si>
  <si>
    <t>stepped</t>
  </si>
  <si>
    <t>MPAC</t>
  </si>
  <si>
    <t>RTS</t>
  </si>
  <si>
    <t>RC+CE</t>
  </si>
  <si>
    <t>Offset [dB]</t>
  </si>
  <si>
    <r>
      <t>1.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Portrait, no tilt</t>
    </r>
  </si>
  <si>
    <r>
      <t>2.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Portrait, 45° tilt down</t>
    </r>
  </si>
  <si>
    <r>
      <t>3.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Portrait, 45° tilt up</t>
    </r>
  </si>
  <si>
    <r>
      <t>4.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Face up</t>
    </r>
  </si>
  <si>
    <r>
      <t>5.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Face down</t>
    </r>
  </si>
  <si>
    <r>
      <t>6.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Landscape, no tilt</t>
    </r>
  </si>
  <si>
    <r>
      <t>7.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Landscape, 45° tilt down</t>
    </r>
  </si>
  <si>
    <r>
      <t>8.</t>
    </r>
    <r>
      <rPr>
        <b/>
        <sz val="7"/>
        <color theme="1"/>
        <rFont val="Times New Roman"/>
        <charset val="161"/>
      </rPr>
      <t xml:space="preserve">           </t>
    </r>
    <r>
      <rPr>
        <b/>
        <sz val="11"/>
        <color theme="1"/>
        <rFont val="Times New Roman"/>
        <charset val="161"/>
      </rPr>
      <t>Landscape, 45° tilt up</t>
    </r>
  </si>
  <si>
    <t>UMa</t>
  </si>
  <si>
    <t>Ch. Model</t>
  </si>
  <si>
    <t>DUT Orientation</t>
  </si>
  <si>
    <t>UMi</t>
  </si>
  <si>
    <t>AVG</t>
  </si>
  <si>
    <t>AVG (8 DUT Orientations) --&gt;</t>
  </si>
  <si>
    <t>TDD41</t>
  </si>
  <si>
    <t>Lenovo A2860</t>
  </si>
  <si>
    <t>Lenovo A5860</t>
  </si>
  <si>
    <t>Samsung S5</t>
  </si>
  <si>
    <t>RC +CE(UMa)</t>
  </si>
  <si>
    <t>MPAC-RTS</t>
  </si>
  <si>
    <t>RS EPRE [dBm/15 kHz] @ 70% TP_max (after offsets applied)</t>
  </si>
  <si>
    <t>Max Difference between Methodologies (after offsets applied)</t>
  </si>
  <si>
    <t>|MAX|</t>
  </si>
  <si>
    <t>Max Difference --&gt;</t>
  </si>
  <si>
    <t>RTS (after correction)</t>
  </si>
  <si>
    <t>UMa without Correction</t>
  </si>
  <si>
    <t>UMa with Correction</t>
  </si>
  <si>
    <t>UMi without Correction</t>
  </si>
  <si>
    <t>UMi with Correction</t>
  </si>
  <si>
    <t>(MPAC-RTS)|UMa-(MPAC-RTS)|UMi</t>
  </si>
  <si>
    <t>Difference (MPAC-RTS)|UMa</t>
  </si>
  <si>
    <t>Difference (MPAC-RTS)|UMi</t>
  </si>
  <si>
    <t>Conducted</t>
  </si>
  <si>
    <t>Radiated</t>
  </si>
  <si>
    <t>#1</t>
  </si>
  <si>
    <t>#2</t>
  </si>
  <si>
    <t>#3</t>
  </si>
  <si>
    <t>#4</t>
  </si>
  <si>
    <t>#5</t>
  </si>
  <si>
    <t>Hybrid MU</t>
  </si>
  <si>
    <t>"a"</t>
  </si>
  <si>
    <t>"b"</t>
  </si>
  <si>
    <t>"a"+"b"</t>
  </si>
  <si>
    <t>Meas #</t>
  </si>
  <si>
    <t>UMA&amp;UMi</t>
  </si>
  <si>
    <t>3 Orientations</t>
  </si>
  <si>
    <r>
      <t>3.</t>
    </r>
    <r>
      <rPr>
        <b/>
        <sz val="7"/>
        <color rgb="FFFF0000"/>
        <rFont val="Times New Roman"/>
        <charset val="161"/>
      </rPr>
      <t xml:space="preserve">           </t>
    </r>
    <r>
      <rPr>
        <b/>
        <sz val="11"/>
        <color rgb="FFFF0000"/>
        <rFont val="Times New Roman"/>
        <charset val="161"/>
      </rPr>
      <t>Portrait, 45° tilt up</t>
    </r>
  </si>
  <si>
    <r>
      <t>8.</t>
    </r>
    <r>
      <rPr>
        <b/>
        <sz val="7"/>
        <color rgb="FFFF0000"/>
        <rFont val="Times New Roman"/>
        <charset val="161"/>
      </rPr>
      <t xml:space="preserve">           </t>
    </r>
    <r>
      <rPr>
        <b/>
        <sz val="11"/>
        <color rgb="FFFF0000"/>
        <rFont val="Times New Roman"/>
        <charset val="161"/>
      </rPr>
      <t>Landscape, 45° tilt up</t>
    </r>
  </si>
  <si>
    <r>
      <t>4.</t>
    </r>
    <r>
      <rPr>
        <b/>
        <sz val="7"/>
        <color rgb="FFFF0000"/>
        <rFont val="Times New Roman"/>
        <charset val="161"/>
      </rPr>
      <t xml:space="preserve">           </t>
    </r>
    <r>
      <rPr>
        <b/>
        <sz val="11"/>
        <color rgb="FFFF0000"/>
        <rFont val="Times New Roman"/>
        <charset val="161"/>
      </rPr>
      <t>Face up</t>
    </r>
  </si>
  <si>
    <r>
      <t>5.</t>
    </r>
    <r>
      <rPr>
        <b/>
        <sz val="7"/>
        <rFont val="Times New Roman"/>
        <charset val="161"/>
      </rPr>
      <t xml:space="preserve">           </t>
    </r>
    <r>
      <rPr>
        <b/>
        <sz val="11"/>
        <rFont val="Times New Roman"/>
        <charset val="161"/>
      </rPr>
      <t>Face down</t>
    </r>
  </si>
  <si>
    <t>Averaging Approach</t>
  </si>
  <si>
    <t>Regular</t>
  </si>
  <si>
    <t>Averaging Approaches</t>
  </si>
  <si>
    <t>TP Averaging</t>
  </si>
  <si>
    <t>Inverse</t>
  </si>
  <si>
    <t xml:space="preserve">All DLP averages require DL power to be converted from dBm to W </t>
  </si>
  <si>
    <t>DL Pwr (DLP) Averaging</t>
  </si>
  <si>
    <t>Inverse DL Pwr Average</t>
  </si>
  <si>
    <t>Inverse DL Pwr Avg</t>
  </si>
  <si>
    <t>Inv. DL Pwr Avg.</t>
  </si>
  <si>
    <t>Regular DL Pwr Average</t>
  </si>
  <si>
    <t>Regular DL Average</t>
  </si>
  <si>
    <t>TP Average</t>
  </si>
  <si>
    <t>TP Avg</t>
  </si>
  <si>
    <t>Averaging Approach: Inverse DL Pwr Average</t>
  </si>
  <si>
    <t>Max UMi Difference between Methodologies (after offsets applied)</t>
  </si>
  <si>
    <t>MPAC-RC</t>
  </si>
  <si>
    <t>RTS-RC</t>
  </si>
  <si>
    <t>MPAC-RC&amp;CE</t>
  </si>
  <si>
    <t>RTS-RC&amp;CE</t>
  </si>
  <si>
    <t>MAX</t>
  </si>
  <si>
    <t>Reg. DL Pwr Average</t>
  </si>
  <si>
    <t>Regular DL Pwr Average*</t>
  </si>
  <si>
    <t>* values extracted from Intel's DRAFT R4-154127</t>
  </si>
  <si>
    <t>Reg. DL. Pwr Avg</t>
  </si>
  <si>
    <t>Averaging Approach for AC: Regular DL Pwr Average</t>
  </si>
  <si>
    <t>RC-RC&amp;CE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</si>
</sst>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Times New Roman"/>
      <charset val="161"/>
    </font>
    <font>
      <b/>
      <sz val="7"/>
      <color theme="1"/>
      <name val="Times New Roman"/>
      <charset val="16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Times New Roman"/>
      <charset val="161"/>
    </font>
    <font>
      <b/>
      <sz val="7"/>
      <color rgb="FFFF0000"/>
      <name val="Times New Roman"/>
      <charset val="161"/>
    </font>
    <font>
      <b/>
      <sz val="11"/>
      <name val="Times New Roman"/>
      <charset val="161"/>
    </font>
    <font>
      <b/>
      <sz val="7"/>
      <name val="Times New Roman"/>
      <charset val="161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8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 style="thin">
        <color auto="1"/>
      </left>
      <right style="medium">
        <color auto="1"/>
      </right>
      <top/>
      <bottom/>
      <diagonal style="thin">
        <color auto="1"/>
      </diagonal>
    </border>
    <border diagonalDown="1">
      <left style="thin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6">
    <xf numFmtId="0" fontId="0" fillId="0" borderId="0" xfId="0"/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0" fillId="0" borderId="29" xfId="0" applyNumberFormat="1" applyFill="1" applyBorder="1" applyAlignment="1">
      <alignment vertical="center"/>
    </xf>
    <xf numFmtId="164" fontId="0" fillId="0" borderId="7" xfId="0" applyNumberFormat="1" applyFill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justify"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64" xfId="0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3" xfId="0" applyNumberFormat="1" applyFill="1" applyBorder="1" applyAlignment="1">
      <alignment vertical="center"/>
    </xf>
    <xf numFmtId="164" fontId="0" fillId="0" borderId="24" xfId="0" applyNumberFormat="1" applyFont="1" applyFill="1" applyBorder="1" applyAlignment="1">
      <alignment vertical="center"/>
    </xf>
    <xf numFmtId="164" fontId="0" fillId="0" borderId="31" xfId="0" applyNumberFormat="1" applyFill="1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164" fontId="0" fillId="0" borderId="4" xfId="0" applyNumberFormat="1" applyFont="1" applyFill="1" applyBorder="1" applyAlignment="1">
      <alignment vertical="center"/>
    </xf>
    <xf numFmtId="164" fontId="9" fillId="0" borderId="32" xfId="0" applyNumberFormat="1" applyFon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164" fontId="0" fillId="0" borderId="10" xfId="0" applyNumberFormat="1" applyFont="1" applyFill="1" applyBorder="1" applyAlignment="1">
      <alignment vertical="center"/>
    </xf>
    <xf numFmtId="164" fontId="0" fillId="0" borderId="34" xfId="0" applyNumberFormat="1" applyFill="1" applyBorder="1" applyAlignment="1">
      <alignment vertical="center"/>
    </xf>
    <xf numFmtId="164" fontId="0" fillId="0" borderId="6" xfId="0" applyNumberFormat="1" applyFill="1" applyBorder="1" applyAlignment="1">
      <alignment vertical="center"/>
    </xf>
    <xf numFmtId="164" fontId="9" fillId="0" borderId="22" xfId="0" applyNumberFormat="1" applyFont="1" applyFill="1" applyBorder="1" applyAlignment="1">
      <alignment vertical="center"/>
    </xf>
    <xf numFmtId="164" fontId="9" fillId="0" borderId="24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vertical="center"/>
    </xf>
    <xf numFmtId="164" fontId="0" fillId="0" borderId="5" xfId="0" applyNumberFormat="1" applyFill="1" applyBorder="1" applyAlignment="1">
      <alignment vertical="center"/>
    </xf>
    <xf numFmtId="164" fontId="0" fillId="0" borderId="10" xfId="0" applyNumberFormat="1" applyFill="1" applyBorder="1" applyAlignment="1">
      <alignment vertical="center"/>
    </xf>
    <xf numFmtId="164" fontId="0" fillId="0" borderId="30" xfId="0" applyNumberForma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/>
    <xf numFmtId="0" fontId="3" fillId="0" borderId="65" xfId="0" applyFont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0" fillId="0" borderId="59" xfId="0" applyNumberFormat="1" applyFont="1" applyFill="1" applyBorder="1" applyAlignment="1">
      <alignment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0" fillId="0" borderId="31" xfId="0" applyNumberFormat="1" applyFont="1" applyFill="1" applyBorder="1" applyAlignment="1">
      <alignment vertical="center"/>
    </xf>
    <xf numFmtId="164" fontId="0" fillId="0" borderId="32" xfId="0" applyNumberFormat="1" applyFont="1" applyFill="1" applyBorder="1" applyAlignment="1">
      <alignment vertical="center"/>
    </xf>
    <xf numFmtId="164" fontId="0" fillId="0" borderId="34" xfId="0" applyNumberFormat="1" applyFont="1" applyFill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76" xfId="0" applyFont="1" applyFill="1" applyBorder="1" applyAlignment="1">
      <alignment horizontal="center" vertical="center" wrapText="1"/>
    </xf>
    <xf numFmtId="164" fontId="0" fillId="0" borderId="59" xfId="0" applyNumberForma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0" fontId="10" fillId="0" borderId="0" xfId="0" applyFont="1"/>
    <xf numFmtId="164" fontId="0" fillId="0" borderId="1" xfId="0" applyNumberFormat="1" applyFont="1" applyBorder="1" applyAlignment="1">
      <alignment horizontal="center"/>
    </xf>
    <xf numFmtId="164" fontId="0" fillId="4" borderId="1" xfId="0" applyNumberFormat="1" applyFont="1" applyFill="1" applyBorder="1" applyAlignment="1">
      <alignment horizontal="center"/>
    </xf>
    <xf numFmtId="0" fontId="0" fillId="0" borderId="0" xfId="0" applyFont="1"/>
    <xf numFmtId="0" fontId="13" fillId="0" borderId="2" xfId="0" applyFont="1" applyBorder="1" applyAlignment="1">
      <alignment horizontal="justify" vertical="center"/>
    </xf>
    <xf numFmtId="164" fontId="9" fillId="0" borderId="1" xfId="0" applyNumberFormat="1" applyFont="1" applyBorder="1" applyAlignment="1">
      <alignment horizontal="center"/>
    </xf>
    <xf numFmtId="164" fontId="9" fillId="4" borderId="1" xfId="0" applyNumberFormat="1" applyFont="1" applyFill="1" applyBorder="1" applyAlignment="1">
      <alignment horizontal="center"/>
    </xf>
    <xf numFmtId="0" fontId="9" fillId="0" borderId="0" xfId="0" applyFont="1"/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0" fillId="0" borderId="66" xfId="0" applyNumberFormat="1" applyFill="1" applyBorder="1" applyAlignment="1">
      <alignment vertical="center"/>
    </xf>
    <xf numFmtId="164" fontId="0" fillId="0" borderId="25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3" fillId="3" borderId="5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>
      <alignment horizontal="right"/>
    </xf>
    <xf numFmtId="164" fontId="3" fillId="3" borderId="11" xfId="0" applyNumberFormat="1" applyFont="1" applyFill="1" applyBorder="1" applyAlignment="1">
      <alignment horizontal="right"/>
    </xf>
    <xf numFmtId="164" fontId="3" fillId="3" borderId="16" xfId="0" applyNumberFormat="1" applyFont="1" applyFill="1" applyBorder="1" applyAlignment="1">
      <alignment horizontal="right"/>
    </xf>
    <xf numFmtId="164" fontId="0" fillId="0" borderId="72" xfId="0" applyNumberFormat="1" applyFill="1" applyBorder="1" applyAlignment="1">
      <alignment vertical="center"/>
    </xf>
    <xf numFmtId="164" fontId="0" fillId="0" borderId="73" xfId="0" applyNumberFormat="1" applyFill="1" applyBorder="1" applyAlignment="1">
      <alignment vertical="center"/>
    </xf>
    <xf numFmtId="164" fontId="0" fillId="0" borderId="14" xfId="0" applyNumberFormat="1" applyFill="1" applyBorder="1" applyAlignment="1">
      <alignment vertical="center"/>
    </xf>
    <xf numFmtId="164" fontId="3" fillId="3" borderId="9" xfId="0" applyNumberFormat="1" applyFont="1" applyFill="1" applyBorder="1" applyAlignment="1">
      <alignment vertical="center"/>
    </xf>
    <xf numFmtId="164" fontId="3" fillId="3" borderId="27" xfId="0" applyNumberFormat="1" applyFont="1" applyFill="1" applyBorder="1" applyAlignment="1">
      <alignment vertical="center"/>
    </xf>
    <xf numFmtId="164" fontId="0" fillId="0" borderId="22" xfId="0" applyNumberFormat="1" applyFill="1" applyBorder="1"/>
    <xf numFmtId="164" fontId="0" fillId="0" borderId="25" xfId="0" applyNumberFormat="1" applyFill="1" applyBorder="1"/>
    <xf numFmtId="164" fontId="0" fillId="0" borderId="25" xfId="0" applyNumberFormat="1" applyBorder="1"/>
    <xf numFmtId="164" fontId="0" fillId="0" borderId="3" xfId="0" applyNumberFormat="1" applyFill="1" applyBorder="1"/>
    <xf numFmtId="164" fontId="0" fillId="0" borderId="1" xfId="0" applyNumberFormat="1" applyFill="1" applyBorder="1"/>
    <xf numFmtId="164" fontId="0" fillId="0" borderId="27" xfId="0" applyNumberFormat="1" applyFill="1" applyBorder="1" applyAlignment="1">
      <alignment vertical="center"/>
    </xf>
    <xf numFmtId="164" fontId="0" fillId="0" borderId="5" xfId="0" applyNumberFormat="1" applyFill="1" applyBorder="1"/>
    <xf numFmtId="164" fontId="0" fillId="0" borderId="15" xfId="0" applyNumberFormat="1" applyFill="1" applyBorder="1"/>
    <xf numFmtId="164" fontId="0" fillId="0" borderId="15" xfId="0" applyNumberFormat="1" applyBorder="1"/>
    <xf numFmtId="164" fontId="0" fillId="0" borderId="28" xfId="0" applyNumberFormat="1" applyFill="1" applyBorder="1" applyAlignment="1">
      <alignment vertical="center"/>
    </xf>
    <xf numFmtId="164" fontId="3" fillId="0" borderId="30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9" fillId="0" borderId="3" xfId="0" applyNumberFormat="1" applyFont="1" applyFill="1" applyBorder="1"/>
    <xf numFmtId="164" fontId="3" fillId="0" borderId="10" xfId="0" applyNumberFormat="1" applyFont="1" applyFill="1" applyBorder="1" applyAlignment="1">
      <alignment vertical="center"/>
    </xf>
    <xf numFmtId="0" fontId="3" fillId="5" borderId="77" xfId="0" applyFont="1" applyFill="1" applyBorder="1" applyAlignment="1">
      <alignment horizontal="center" vertical="center" wrapText="1"/>
    </xf>
    <xf numFmtId="164" fontId="0" fillId="0" borderId="22" xfId="0" applyNumberFormat="1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 wrapText="1"/>
    </xf>
    <xf numFmtId="0" fontId="3" fillId="7" borderId="22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52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16" fillId="0" borderId="0" xfId="0" applyFont="1"/>
    <xf numFmtId="0" fontId="3" fillId="0" borderId="53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164" fontId="3" fillId="6" borderId="24" xfId="0" applyNumberFormat="1" applyFont="1" applyFill="1" applyBorder="1" applyAlignment="1">
      <alignment horizontal="center" vertical="center"/>
    </xf>
    <xf numFmtId="164" fontId="3" fillId="6" borderId="4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164" fontId="3" fillId="0" borderId="68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69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3" fillId="6" borderId="58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26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/>
    </xf>
    <xf numFmtId="164" fontId="3" fillId="0" borderId="58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164" fontId="3" fillId="6" borderId="59" xfId="0" applyNumberFormat="1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7" borderId="48" xfId="0" applyFont="1" applyFill="1" applyBorder="1" applyAlignment="1">
      <alignment horizontal="center" vertical="center"/>
    </xf>
    <xf numFmtId="0" fontId="3" fillId="7" borderId="60" xfId="0" applyFont="1" applyFill="1" applyBorder="1" applyAlignment="1">
      <alignment horizontal="center" vertical="center"/>
    </xf>
    <xf numFmtId="0" fontId="3" fillId="7" borderId="56" xfId="0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7" borderId="52" xfId="0" applyFont="1" applyFill="1" applyBorder="1" applyAlignment="1">
      <alignment horizontal="center" vertical="center"/>
    </xf>
    <xf numFmtId="0" fontId="3" fillId="7" borderId="53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0" fontId="3" fillId="7" borderId="45" xfId="0" applyFont="1" applyFill="1" applyBorder="1" applyAlignment="1">
      <alignment horizontal="center" vertical="center"/>
    </xf>
    <xf numFmtId="0" fontId="3" fillId="7" borderId="46" xfId="0" applyFont="1" applyFill="1" applyBorder="1" applyAlignment="1">
      <alignment horizontal="center" vertical="center"/>
    </xf>
    <xf numFmtId="0" fontId="3" fillId="7" borderId="47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3" fillId="4" borderId="24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15" fillId="0" borderId="45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78" xfId="0" applyFill="1" applyBorder="1" applyAlignment="1">
      <alignment horizontal="center" vertical="center"/>
    </xf>
    <xf numFmtId="0" fontId="0" fillId="3" borderId="70" xfId="0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0" fillId="3" borderId="79" xfId="0" applyFill="1" applyBorder="1" applyAlignment="1">
      <alignment horizontal="center" vertical="center"/>
    </xf>
    <xf numFmtId="0" fontId="0" fillId="3" borderId="80" xfId="0" applyFill="1" applyBorder="1" applyAlignment="1">
      <alignment horizontal="center" vertical="center"/>
    </xf>
    <xf numFmtId="0" fontId="0" fillId="3" borderId="8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75" xfId="0" applyFont="1" applyFill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164" fontId="3" fillId="0" borderId="82" xfId="0" applyNumberFormat="1" applyFont="1" applyFill="1" applyBorder="1" applyAlignment="1">
      <alignment horizontal="center" vertical="center"/>
    </xf>
    <xf numFmtId="164" fontId="3" fillId="0" borderId="83" xfId="0" applyNumberFormat="1" applyFont="1" applyFill="1" applyBorder="1" applyAlignment="1">
      <alignment horizontal="center" vertical="center"/>
    </xf>
    <xf numFmtId="164" fontId="3" fillId="0" borderId="84" xfId="0" applyNumberFormat="1" applyFont="1" applyFill="1" applyBorder="1" applyAlignment="1">
      <alignment horizontal="center" vertical="center"/>
    </xf>
    <xf numFmtId="0" fontId="8" fillId="0" borderId="85" xfId="0" applyFont="1" applyBorder="1" applyAlignment="1">
      <alignment horizontal="center"/>
    </xf>
    <xf numFmtId="0" fontId="17" fillId="6" borderId="50" xfId="0" applyFont="1" applyFill="1" applyBorder="1" applyAlignment="1">
      <alignment horizontal="center" vertical="center"/>
    </xf>
    <xf numFmtId="0" fontId="17" fillId="6" borderId="51" xfId="0" applyFont="1" applyFill="1" applyBorder="1" applyAlignment="1">
      <alignment horizontal="center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2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</xdr:rowOff>
    </xdr:from>
    <xdr:to>
      <xdr:col>7</xdr:col>
      <xdr:colOff>622300</xdr:colOff>
      <xdr:row>23</xdr:row>
      <xdr:rowOff>133816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6601"/>
          <a:ext cx="6400800" cy="41978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</xdr:rowOff>
    </xdr:from>
    <xdr:to>
      <xdr:col>7</xdr:col>
      <xdr:colOff>622300</xdr:colOff>
      <xdr:row>46</xdr:row>
      <xdr:rowOff>1695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37201"/>
          <a:ext cx="6400800" cy="4065694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46</xdr:row>
      <xdr:rowOff>152400</xdr:rowOff>
    </xdr:from>
    <xdr:to>
      <xdr:col>17</xdr:col>
      <xdr:colOff>520700</xdr:colOff>
      <xdr:row>49</xdr:row>
      <xdr:rowOff>177800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7300" y="9753600"/>
          <a:ext cx="1329690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406400</xdr:colOff>
      <xdr:row>50</xdr:row>
      <xdr:rowOff>88900</xdr:rowOff>
    </xdr:from>
    <xdr:to>
      <xdr:col>14</xdr:col>
      <xdr:colOff>203200</xdr:colOff>
      <xdr:row>58</xdr:row>
      <xdr:rowOff>165100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1900" y="10629900"/>
          <a:ext cx="10528300" cy="182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16</xdr:col>
      <xdr:colOff>265838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400"/>
          <a:ext cx="13473838" cy="742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609600</xdr:colOff>
      <xdr:row>19</xdr:row>
      <xdr:rowOff>177800</xdr:rowOff>
    </xdr:from>
    <xdr:to>
      <xdr:col>6</xdr:col>
      <xdr:colOff>38100</xdr:colOff>
      <xdr:row>21</xdr:row>
      <xdr:rowOff>165100</xdr:rowOff>
    </xdr:to>
    <xdr:sp macro="" textlink="">
      <xdr:nvSpPr>
        <xdr:cNvPr id="3" name="Rectangle 2"/>
        <xdr:cNvSpPr/>
      </xdr:nvSpPr>
      <xdr:spPr>
        <a:xfrm>
          <a:off x="3086100" y="4038600"/>
          <a:ext cx="1905000" cy="393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>
              <a:solidFill>
                <a:schemeClr val="tx1"/>
              </a:solidFill>
            </a:rPr>
            <a:t>DUT</a:t>
          </a:r>
          <a:r>
            <a:rPr lang="en-US" sz="1800" baseline="0">
              <a:solidFill>
                <a:schemeClr val="tx1"/>
              </a:solidFill>
            </a:rPr>
            <a:t> TP Curve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444500</xdr:colOff>
      <xdr:row>12</xdr:row>
      <xdr:rowOff>25400</xdr:rowOff>
    </xdr:from>
    <xdr:to>
      <xdr:col>11</xdr:col>
      <xdr:colOff>469900</xdr:colOff>
      <xdr:row>33</xdr:row>
      <xdr:rowOff>50800</xdr:rowOff>
    </xdr:to>
    <xdr:cxnSp macro="">
      <xdr:nvCxnSpPr>
        <xdr:cNvPr id="5" name="Straight Arrow Connector 4"/>
        <xdr:cNvCxnSpPr/>
      </xdr:nvCxnSpPr>
      <xdr:spPr>
        <a:xfrm flipH="1" flipV="1">
          <a:off x="9525000" y="2463800"/>
          <a:ext cx="25400" cy="4292600"/>
        </a:xfrm>
        <a:prstGeom prst="straightConnector1">
          <a:avLst/>
        </a:prstGeom>
        <a:ln w="57150">
          <a:solidFill>
            <a:schemeClr val="tx1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508000</xdr:colOff>
      <xdr:row>20</xdr:row>
      <xdr:rowOff>152400</xdr:rowOff>
    </xdr:from>
    <xdr:to>
      <xdr:col>12</xdr:col>
      <xdr:colOff>520700</xdr:colOff>
      <xdr:row>25</xdr:row>
      <xdr:rowOff>152400</xdr:rowOff>
    </xdr:to>
    <xdr:sp macro="" textlink="">
      <xdr:nvSpPr>
        <xdr:cNvPr id="7" name="TextBox 6"/>
        <xdr:cNvSpPr txBox="1"/>
      </xdr:nvSpPr>
      <xdr:spPr>
        <a:xfrm>
          <a:off x="8763000" y="4216400"/>
          <a:ext cx="1663700" cy="1016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/>
            <a:t>Outage Value (where TP curve crosses TP value at lowest RS EPRE)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tabSelected="1" topLeftCell="A22" workbookViewId="0">
      <selection activeCell="C63" sqref="C63"/>
    </sheetView>
  </sheetViews>
  <sheetFormatPr baseColWidth="10" defaultRowHeight="16" x14ac:dyDescent="0.2"/>
  <sheetData>
    <row r="1" spans="1:1" x14ac:dyDescent="0.2">
      <c r="A1" t="s">
        <v>79</v>
      </c>
    </row>
    <row r="3" spans="1:1" ht="26" x14ac:dyDescent="0.3">
      <c r="A3" s="138" t="s">
        <v>80</v>
      </c>
    </row>
    <row r="26" spans="1:1" ht="26" x14ac:dyDescent="0.3">
      <c r="A26" s="138" t="s">
        <v>83</v>
      </c>
    </row>
    <row r="48" spans="1:1" ht="26" x14ac:dyDescent="0.3">
      <c r="A48" s="138" t="s">
        <v>78</v>
      </c>
    </row>
    <row r="53" spans="1:1" ht="16" customHeight="1" x14ac:dyDescent="0.3">
      <c r="A53" s="138"/>
    </row>
    <row r="54" spans="1:1" ht="26" x14ac:dyDescent="0.3">
      <c r="A54" s="138" t="s">
        <v>81</v>
      </c>
    </row>
    <row r="61" spans="1:1" x14ac:dyDescent="0.2">
      <c r="A61" s="83" t="s">
        <v>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2"/>
    </sheetView>
  </sheetViews>
  <sheetFormatPr baseColWidth="10" defaultRowHeight="16" x14ac:dyDescent="0.2"/>
  <sheetData/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topLeftCell="A2" zoomScale="64" zoomScaleNormal="113" zoomScalePageLayoutView="113" workbookViewId="0">
      <pane xSplit="2" topLeftCell="D1" activePane="topRight" state="frozen"/>
      <selection pane="topRight" activeCell="L18" sqref="L18:L23"/>
    </sheetView>
  </sheetViews>
  <sheetFormatPr baseColWidth="10" defaultRowHeight="16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7" thickBot="1" x14ac:dyDescent="0.25"/>
    <row r="2" spans="1:32" ht="22" thickBot="1" x14ac:dyDescent="0.3">
      <c r="A2" s="19"/>
      <c r="B2" s="19"/>
      <c r="C2" s="187" t="s">
        <v>19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9"/>
    </row>
    <row r="3" spans="1:32" ht="17" thickBot="1" x14ac:dyDescent="0.25">
      <c r="A3" s="10"/>
      <c r="B3" s="10"/>
      <c r="C3" s="205" t="s">
        <v>8</v>
      </c>
      <c r="D3" s="206"/>
      <c r="E3" s="206"/>
      <c r="F3" s="206"/>
      <c r="G3" s="207"/>
      <c r="H3" s="180" t="s">
        <v>9</v>
      </c>
      <c r="I3" s="181"/>
      <c r="J3" s="181"/>
      <c r="K3" s="181"/>
      <c r="L3" s="181"/>
      <c r="M3" s="182" t="s">
        <v>10</v>
      </c>
      <c r="N3" s="183"/>
      <c r="O3" s="183"/>
      <c r="P3" s="183"/>
      <c r="Q3" s="184"/>
      <c r="R3" s="182" t="s">
        <v>11</v>
      </c>
      <c r="S3" s="183"/>
      <c r="T3" s="183"/>
      <c r="U3" s="183"/>
      <c r="V3" s="184"/>
      <c r="W3" s="147" t="s">
        <v>20</v>
      </c>
      <c r="X3" s="148"/>
      <c r="Y3" s="148"/>
      <c r="Z3" s="148"/>
      <c r="AA3" s="149"/>
      <c r="AB3" s="147" t="s">
        <v>21</v>
      </c>
      <c r="AC3" s="148"/>
      <c r="AD3" s="148"/>
      <c r="AE3" s="148"/>
      <c r="AF3" s="149"/>
    </row>
    <row r="4" spans="1:32" ht="80" customHeight="1" x14ac:dyDescent="0.2">
      <c r="A4" s="199" t="s">
        <v>17</v>
      </c>
      <c r="B4" s="201" t="s">
        <v>70</v>
      </c>
      <c r="C4" s="203" t="s">
        <v>59</v>
      </c>
      <c r="D4" s="169" t="s">
        <v>60</v>
      </c>
      <c r="E4" s="169" t="s">
        <v>66</v>
      </c>
      <c r="F4" s="170"/>
      <c r="G4" s="174"/>
      <c r="H4" s="203" t="s">
        <v>59</v>
      </c>
      <c r="I4" s="169" t="s">
        <v>60</v>
      </c>
      <c r="J4" s="169" t="s">
        <v>66</v>
      </c>
      <c r="K4" s="170"/>
      <c r="L4" s="170"/>
      <c r="M4" s="196" t="s">
        <v>59</v>
      </c>
      <c r="N4" s="164" t="s">
        <v>60</v>
      </c>
      <c r="O4" s="164" t="s">
        <v>66</v>
      </c>
      <c r="P4" s="164"/>
      <c r="Q4" s="165"/>
      <c r="R4" s="196" t="s">
        <v>59</v>
      </c>
      <c r="S4" s="164" t="s">
        <v>60</v>
      </c>
      <c r="T4" s="164" t="s">
        <v>66</v>
      </c>
      <c r="U4" s="164"/>
      <c r="V4" s="165"/>
      <c r="W4" s="150" t="s">
        <v>59</v>
      </c>
      <c r="X4" s="152" t="s">
        <v>60</v>
      </c>
      <c r="Y4" s="152" t="s">
        <v>66</v>
      </c>
      <c r="Z4" s="152"/>
      <c r="AA4" s="154"/>
      <c r="AB4" s="150" t="s">
        <v>59</v>
      </c>
      <c r="AC4" s="152" t="s">
        <v>60</v>
      </c>
      <c r="AD4" s="152" t="s">
        <v>66</v>
      </c>
      <c r="AE4" s="152"/>
      <c r="AF4" s="154"/>
    </row>
    <row r="5" spans="1:32" ht="17" thickBot="1" x14ac:dyDescent="0.25">
      <c r="A5" s="200"/>
      <c r="B5" s="202"/>
      <c r="C5" s="204"/>
      <c r="D5" s="195"/>
      <c r="E5" s="134" t="s">
        <v>67</v>
      </c>
      <c r="F5" s="135" t="s">
        <v>68</v>
      </c>
      <c r="G5" s="136" t="s">
        <v>69</v>
      </c>
      <c r="H5" s="204"/>
      <c r="I5" s="195"/>
      <c r="J5" s="134" t="s">
        <v>67</v>
      </c>
      <c r="K5" s="135" t="s">
        <v>68</v>
      </c>
      <c r="L5" s="135" t="s">
        <v>69</v>
      </c>
      <c r="M5" s="197"/>
      <c r="N5" s="198"/>
      <c r="O5" s="132" t="s">
        <v>67</v>
      </c>
      <c r="P5" s="132" t="s">
        <v>68</v>
      </c>
      <c r="Q5" s="133" t="s">
        <v>69</v>
      </c>
      <c r="R5" s="197"/>
      <c r="S5" s="198"/>
      <c r="T5" s="132" t="s">
        <v>67</v>
      </c>
      <c r="U5" s="132" t="s">
        <v>68</v>
      </c>
      <c r="V5" s="133" t="s">
        <v>69</v>
      </c>
      <c r="W5" s="151"/>
      <c r="X5" s="153"/>
      <c r="Y5" s="131" t="s">
        <v>67</v>
      </c>
      <c r="Z5" s="131" t="s">
        <v>68</v>
      </c>
      <c r="AA5" s="76" t="s">
        <v>69</v>
      </c>
      <c r="AB5" s="151"/>
      <c r="AC5" s="153"/>
      <c r="AD5" s="131" t="s">
        <v>67</v>
      </c>
      <c r="AE5" s="131" t="s">
        <v>68</v>
      </c>
      <c r="AF5" s="76" t="s">
        <v>69</v>
      </c>
    </row>
    <row r="6" spans="1:32" x14ac:dyDescent="0.2">
      <c r="A6" s="190" t="s">
        <v>3</v>
      </c>
      <c r="B6" s="26" t="s">
        <v>61</v>
      </c>
      <c r="C6" s="58">
        <v>-97.275999999999996</v>
      </c>
      <c r="D6" s="91">
        <v>-96.765000000000001</v>
      </c>
      <c r="E6" s="166">
        <f>MAX(C6:C10)-MIN(C6:C10)</f>
        <v>0.14199999999999591</v>
      </c>
      <c r="F6" s="166">
        <f>MAX(D6:D10)-MIN(D6:D10)</f>
        <v>0.61899999999999977</v>
      </c>
      <c r="G6" s="175">
        <f>E6+F6</f>
        <v>0.76099999999999568</v>
      </c>
      <c r="H6" s="58">
        <v>-102.18</v>
      </c>
      <c r="I6" s="91">
        <v>-101.77</v>
      </c>
      <c r="J6" s="166">
        <f>MAX(H6:H10)-MIN(H6:H10)</f>
        <v>0.10999999999999943</v>
      </c>
      <c r="K6" s="166">
        <f>MAX(I6:I10)-MIN(I6:I10)</f>
        <v>1.2199999999999989</v>
      </c>
      <c r="L6" s="171">
        <f>J6+K6</f>
        <v>1.3299999999999983</v>
      </c>
      <c r="M6" s="30">
        <v>-97.114999999999995</v>
      </c>
      <c r="N6" s="92">
        <v>-96.846999999999994</v>
      </c>
      <c r="O6" s="141">
        <f>MAX(M6:M10)-MIN(M6:M10)</f>
        <v>0.33099999999998886</v>
      </c>
      <c r="P6" s="141">
        <f>MAX(N6:N10)-MIN(N6:N10)</f>
        <v>0.48100000000000875</v>
      </c>
      <c r="Q6" s="144">
        <f>O6+P6</f>
        <v>0.81199999999999761</v>
      </c>
      <c r="R6" s="30">
        <v>-102.48</v>
      </c>
      <c r="S6" s="92">
        <v>-102.17</v>
      </c>
      <c r="T6" s="141">
        <f>MAX(R6:R10)-MIN(R6:R10)</f>
        <v>0.32000000000000739</v>
      </c>
      <c r="U6" s="141">
        <f>MAX(S6:S10)-MIN(S6:S10)</f>
        <v>0.3399999999999892</v>
      </c>
      <c r="V6" s="144">
        <f>T6+U6</f>
        <v>0.65999999999999659</v>
      </c>
      <c r="W6" s="30">
        <v>-99.697381043586006</v>
      </c>
      <c r="X6" s="92">
        <v>-97.781308290485597</v>
      </c>
      <c r="Y6" s="141">
        <f>MAX(W6:W10)-MIN(W6:W10)</f>
        <v>0.18678164378647466</v>
      </c>
      <c r="Z6" s="141">
        <f>MAX(X6:X10)-MIN(X6:X10)</f>
        <v>0.75524893086770817</v>
      </c>
      <c r="AA6" s="144">
        <f>Y6+Z6</f>
        <v>0.94203057465418283</v>
      </c>
      <c r="AB6" s="30">
        <v>-105.12571049439684</v>
      </c>
      <c r="AC6" s="92">
        <v>-103.47220672306443</v>
      </c>
      <c r="AD6" s="141">
        <f>MAX(AB6:AB10)-MIN(AB6:AB10)</f>
        <v>0.19507468908605574</v>
      </c>
      <c r="AE6" s="141">
        <f>MAX(AC6:AC10)-MIN(AC6:AC10)</f>
        <v>0.78456872887336715</v>
      </c>
      <c r="AF6" s="144">
        <f>AD6+AE6</f>
        <v>0.97964341795942289</v>
      </c>
    </row>
    <row r="7" spans="1:32" x14ac:dyDescent="0.2">
      <c r="A7" s="191"/>
      <c r="B7" s="27" t="s">
        <v>62</v>
      </c>
      <c r="C7" s="31">
        <v>-97.234999999999999</v>
      </c>
      <c r="D7" s="93">
        <v>-96.799000000000007</v>
      </c>
      <c r="E7" s="167"/>
      <c r="F7" s="167"/>
      <c r="G7" s="145"/>
      <c r="H7" s="31">
        <v>-102.12</v>
      </c>
      <c r="I7" s="93">
        <v>-101.89</v>
      </c>
      <c r="J7" s="167"/>
      <c r="K7" s="167"/>
      <c r="L7" s="172"/>
      <c r="M7" s="31">
        <v>-96.784000000000006</v>
      </c>
      <c r="N7" s="93">
        <v>-97.141999999999996</v>
      </c>
      <c r="O7" s="142"/>
      <c r="P7" s="142"/>
      <c r="Q7" s="145"/>
      <c r="R7" s="31">
        <v>-102.16</v>
      </c>
      <c r="S7" s="93">
        <v>-102.46</v>
      </c>
      <c r="T7" s="142"/>
      <c r="U7" s="142"/>
      <c r="V7" s="145"/>
      <c r="W7" s="31">
        <v>-99.519009192772003</v>
      </c>
      <c r="X7" s="93">
        <v>-97.830601350526777</v>
      </c>
      <c r="Y7" s="142"/>
      <c r="Z7" s="142"/>
      <c r="AA7" s="145"/>
      <c r="AB7" s="31">
        <v>-104.98691336246553</v>
      </c>
      <c r="AC7" s="93">
        <v>-103.34930218609978</v>
      </c>
      <c r="AD7" s="142"/>
      <c r="AE7" s="142"/>
      <c r="AF7" s="145"/>
    </row>
    <row r="8" spans="1:32" x14ac:dyDescent="0.2">
      <c r="A8" s="191"/>
      <c r="B8" s="27" t="s">
        <v>63</v>
      </c>
      <c r="C8" s="31">
        <v>-97.376999999999995</v>
      </c>
      <c r="D8" s="93">
        <v>-96.891000000000005</v>
      </c>
      <c r="E8" s="167"/>
      <c r="F8" s="167"/>
      <c r="G8" s="145"/>
      <c r="H8" s="31">
        <v>-102.16</v>
      </c>
      <c r="I8" s="93">
        <v>-102.16</v>
      </c>
      <c r="J8" s="167"/>
      <c r="K8" s="167"/>
      <c r="L8" s="172"/>
      <c r="M8" s="31">
        <v>-96.908000000000001</v>
      </c>
      <c r="N8" s="93">
        <v>-97.328000000000003</v>
      </c>
      <c r="O8" s="142"/>
      <c r="P8" s="142"/>
      <c r="Q8" s="145"/>
      <c r="R8" s="31">
        <v>-102.26</v>
      </c>
      <c r="S8" s="93">
        <v>-102.24</v>
      </c>
      <c r="T8" s="142"/>
      <c r="U8" s="142"/>
      <c r="V8" s="145"/>
      <c r="W8" s="31">
        <v>-99.510599399799531</v>
      </c>
      <c r="X8" s="93">
        <v>-97.563217699455095</v>
      </c>
      <c r="Y8" s="142"/>
      <c r="Z8" s="142"/>
      <c r="AA8" s="145"/>
      <c r="AB8" s="31">
        <v>-105.08287288437495</v>
      </c>
      <c r="AC8" s="93">
        <v>-102.9503823214028</v>
      </c>
      <c r="AD8" s="142"/>
      <c r="AE8" s="142"/>
      <c r="AF8" s="145"/>
    </row>
    <row r="9" spans="1:32" x14ac:dyDescent="0.2">
      <c r="A9" s="192"/>
      <c r="B9" s="28" t="s">
        <v>64</v>
      </c>
      <c r="C9" s="31">
        <v>-97.304000000000002</v>
      </c>
      <c r="D9" s="93">
        <v>-97.384</v>
      </c>
      <c r="E9" s="167"/>
      <c r="F9" s="167"/>
      <c r="G9" s="145"/>
      <c r="H9" s="31">
        <v>-102.23</v>
      </c>
      <c r="I9" s="93">
        <v>-102.81</v>
      </c>
      <c r="J9" s="167"/>
      <c r="K9" s="167"/>
      <c r="L9" s="172"/>
      <c r="M9" s="31">
        <v>-96.980999999999995</v>
      </c>
      <c r="N9" s="93">
        <v>-96.855000000000004</v>
      </c>
      <c r="O9" s="142"/>
      <c r="P9" s="142"/>
      <c r="Q9" s="145"/>
      <c r="R9" s="31">
        <v>-102.46</v>
      </c>
      <c r="S9" s="93">
        <v>-102.12</v>
      </c>
      <c r="T9" s="142"/>
      <c r="U9" s="142"/>
      <c r="V9" s="145"/>
      <c r="W9" s="31">
        <v>-99.628900640779094</v>
      </c>
      <c r="X9" s="93">
        <v>-97.185228064766761</v>
      </c>
      <c r="Y9" s="142"/>
      <c r="Z9" s="142"/>
      <c r="AA9" s="145"/>
      <c r="AB9" s="31">
        <v>-105.17072169818002</v>
      </c>
      <c r="AC9" s="93">
        <v>-103.10920070114121</v>
      </c>
      <c r="AD9" s="142"/>
      <c r="AE9" s="142"/>
      <c r="AF9" s="145"/>
    </row>
    <row r="10" spans="1:32" x14ac:dyDescent="0.2">
      <c r="A10" s="193"/>
      <c r="B10" s="29" t="s">
        <v>65</v>
      </c>
      <c r="C10" s="31">
        <v>-97.343000000000004</v>
      </c>
      <c r="D10" s="93">
        <v>-97.337000000000003</v>
      </c>
      <c r="E10" s="167"/>
      <c r="F10" s="167"/>
      <c r="G10" s="145"/>
      <c r="H10" s="31">
        <v>-102.19</v>
      </c>
      <c r="I10" s="93">
        <v>-102.99</v>
      </c>
      <c r="J10" s="167"/>
      <c r="K10" s="167"/>
      <c r="L10" s="172"/>
      <c r="M10" s="31">
        <v>-96.951999999999998</v>
      </c>
      <c r="N10" s="93">
        <v>-96.903000000000006</v>
      </c>
      <c r="O10" s="142"/>
      <c r="P10" s="142"/>
      <c r="Q10" s="145"/>
      <c r="R10" s="31">
        <v>-102.29</v>
      </c>
      <c r="S10" s="93">
        <v>-102.19</v>
      </c>
      <c r="T10" s="142"/>
      <c r="U10" s="142"/>
      <c r="V10" s="145"/>
      <c r="W10" s="31">
        <v>-99.644389868837436</v>
      </c>
      <c r="X10" s="93">
        <v>-97.075352419659069</v>
      </c>
      <c r="Y10" s="142"/>
      <c r="Z10" s="142"/>
      <c r="AA10" s="145"/>
      <c r="AB10" s="31">
        <v>-105.18198805155158</v>
      </c>
      <c r="AC10" s="93">
        <v>-102.68763799419106</v>
      </c>
      <c r="AD10" s="142"/>
      <c r="AE10" s="142"/>
      <c r="AF10" s="145"/>
    </row>
    <row r="11" spans="1:32" ht="17" thickBot="1" x14ac:dyDescent="0.25">
      <c r="A11" s="194"/>
      <c r="B11" s="57" t="s">
        <v>39</v>
      </c>
      <c r="C11" s="94">
        <f>C6</f>
        <v>-97.275999999999996</v>
      </c>
      <c r="D11" s="95">
        <f>10*LOG10(5/(1/10^(D6/10)+1/10^(D7/10)+1/10^(D8/10)+1/10^(D9/10)+1/10^(D10/10)))</f>
        <v>-97.043598392414708</v>
      </c>
      <c r="E11" s="168"/>
      <c r="F11" s="168"/>
      <c r="G11" s="146"/>
      <c r="H11" s="94">
        <f>H6</f>
        <v>-102.18</v>
      </c>
      <c r="I11" s="95">
        <f>10*LOG10(5/(1/10^(I6/10)+1/10^(I7/10)+1/10^(I8/10)+1/10^(I9/10)+1/10^(I10/10)))</f>
        <v>-102.35189702819287</v>
      </c>
      <c r="J11" s="168"/>
      <c r="K11" s="168"/>
      <c r="L11" s="173"/>
      <c r="M11" s="96">
        <f>10*LOG10(5/(1/10^(M6/10)+1/10^(M7/10)+1/10^(M8/10)+1/10^(M9/10)+1/10^(M10/10)))</f>
        <v>-96.949324093655363</v>
      </c>
      <c r="N11" s="95">
        <f>10*LOG10(5/(1/10^(N6/10)+1/10^(N7/10)+1/10^(N8/10)+1/10^(N9/10)+1/10^(N10/10)))</f>
        <v>-97.019194248497655</v>
      </c>
      <c r="O11" s="143"/>
      <c r="P11" s="143"/>
      <c r="Q11" s="146"/>
      <c r="R11" s="96">
        <f>10*LOG10(5/(1/10^(R6/10)+1/10^(R7/10)+1/10^(R8/10)+1/10^(R9/10)+1/10^(R10/10)))</f>
        <v>-102.33172260542752</v>
      </c>
      <c r="S11" s="95">
        <f>10*LOG10(5/(1/10^(S6/10)+1/10^(S7/10)+1/10^(S8/10)+1/10^(S9/10)+1/10^(S10/10)))</f>
        <v>-102.23763097072867</v>
      </c>
      <c r="T11" s="143"/>
      <c r="U11" s="143"/>
      <c r="V11" s="146"/>
      <c r="W11" s="96">
        <f>10*LOG10(5/(1/10^(W6/10)+1/10^(W7/10)+1/10^(W8/10)+1/10^(W9/10)+1/10^(W10/10)))</f>
        <v>-99.60067365618707</v>
      </c>
      <c r="X11" s="95">
        <f>10*LOG10(5/(1/10^(X6/10)+1/10^(X7/10)+1/10^(X8/10)+1/10^(X9/10)+1/10^(X10/10)))</f>
        <v>-97.497924780831369</v>
      </c>
      <c r="Y11" s="143"/>
      <c r="Z11" s="143"/>
      <c r="AA11" s="146"/>
      <c r="AB11" s="96">
        <f>10*LOG10(5/(1/10^(AB6/10)+1/10^(AB7/10)+1/10^(AB8/10)+1/10^(AB9/10)+1/10^(AB10/10)))</f>
        <v>-105.11021475329483</v>
      </c>
      <c r="AC11" s="95">
        <f>10*LOG10(5/(1/10^(AC6/10)+1/10^(AC7/10)+1/10^(AC8/10)+1/10^(AC9/10)+1/10^(AC10/10)))</f>
        <v>-103.12273418289378</v>
      </c>
      <c r="AD11" s="143"/>
      <c r="AE11" s="143"/>
      <c r="AF11" s="146"/>
    </row>
    <row r="12" spans="1:32" x14ac:dyDescent="0.2">
      <c r="A12" s="190" t="s">
        <v>0</v>
      </c>
      <c r="B12" s="26" t="s">
        <v>61</v>
      </c>
      <c r="C12" s="30">
        <v>-94.727000000000004</v>
      </c>
      <c r="D12" s="92">
        <v>-95.311000000000007</v>
      </c>
      <c r="E12" s="166">
        <f>MAX(C12:C16)-MIN(C12:C16)</f>
        <v>1.3270000000000124</v>
      </c>
      <c r="F12" s="166">
        <f>MAX(D12:D16)-MIN(D12:D16)</f>
        <v>0.98700000000000898</v>
      </c>
      <c r="G12" s="179">
        <f>E12+F12</f>
        <v>2.3140000000000214</v>
      </c>
      <c r="H12" s="30">
        <v>-100.98</v>
      </c>
      <c r="I12" s="92">
        <v>-101.19</v>
      </c>
      <c r="J12" s="166">
        <f>MAX(H12:H16)-MIN(H12:H16)</f>
        <v>0.65000000000000568</v>
      </c>
      <c r="K12" s="166">
        <f>MAX(I12:I16)-MIN(I12:I16)</f>
        <v>0.90999999999999659</v>
      </c>
      <c r="L12" s="176">
        <f>J12+K12</f>
        <v>1.5600000000000023</v>
      </c>
      <c r="M12" s="30">
        <v>-92.772999999999996</v>
      </c>
      <c r="N12" s="92">
        <v>-93.524000000000001</v>
      </c>
      <c r="O12" s="141">
        <f>MAX(M12:M16)-MIN(M12:M16)</f>
        <v>6.9999999999993179E-2</v>
      </c>
      <c r="P12" s="141">
        <f>MAX(N12:N16)-MIN(N12:N16)</f>
        <v>0.23900000000000432</v>
      </c>
      <c r="Q12" s="144">
        <f>O12+P12</f>
        <v>0.3089999999999975</v>
      </c>
      <c r="R12" s="30">
        <v>-98.727999999999994</v>
      </c>
      <c r="S12" s="92">
        <v>-99.424999999999997</v>
      </c>
      <c r="T12" s="141">
        <f>MAX(R12:R16)-MIN(R12:R16)</f>
        <v>8.8000000000008072E-2</v>
      </c>
      <c r="U12" s="141">
        <f>MAX(S12:S16)-MIN(S12:S16)</f>
        <v>0.19299999999999784</v>
      </c>
      <c r="V12" s="144">
        <f>T12+U12</f>
        <v>0.28100000000000591</v>
      </c>
      <c r="W12" s="30">
        <v>-99.51802939244773</v>
      </c>
      <c r="X12" s="92">
        <v>-96.31806266419666</v>
      </c>
      <c r="Y12" s="141">
        <f>MAX(W12:W16)-MIN(W12:W16)</f>
        <v>0.2192004618276826</v>
      </c>
      <c r="Z12" s="141">
        <f>MAX(X12:X16)-MIN(X12:X16)</f>
        <v>0.5528358906139772</v>
      </c>
      <c r="AA12" s="144">
        <f>Y12+Z12</f>
        <v>0.7720363524416598</v>
      </c>
      <c r="AB12" s="30">
        <v>-105.60776518836649</v>
      </c>
      <c r="AC12" s="92">
        <v>-102.18809666887631</v>
      </c>
      <c r="AD12" s="141">
        <f>MAX(AB12:AB16)-MIN(AB12:AB16)</f>
        <v>0.1368451048838466</v>
      </c>
      <c r="AE12" s="141">
        <f>MAX(AC12:AC16)-MIN(AC12:AC16)</f>
        <v>0.52565955237938056</v>
      </c>
      <c r="AF12" s="144">
        <f>AD12+AE12</f>
        <v>0.66250465726322716</v>
      </c>
    </row>
    <row r="13" spans="1:32" x14ac:dyDescent="0.2">
      <c r="A13" s="191"/>
      <c r="B13" s="27" t="s">
        <v>62</v>
      </c>
      <c r="C13" s="31">
        <v>-95.122</v>
      </c>
      <c r="D13" s="93">
        <v>-95.242999999999995</v>
      </c>
      <c r="E13" s="167"/>
      <c r="F13" s="167"/>
      <c r="G13" s="156"/>
      <c r="H13" s="31">
        <v>-101.36</v>
      </c>
      <c r="I13" s="93">
        <v>-101.28</v>
      </c>
      <c r="J13" s="167"/>
      <c r="K13" s="167"/>
      <c r="L13" s="177"/>
      <c r="M13" s="31">
        <v>-92.766000000000005</v>
      </c>
      <c r="N13" s="93">
        <v>-93.284999999999997</v>
      </c>
      <c r="O13" s="142"/>
      <c r="P13" s="142"/>
      <c r="Q13" s="145"/>
      <c r="R13" s="31">
        <v>-98.790999999999997</v>
      </c>
      <c r="S13" s="93">
        <v>-99.241</v>
      </c>
      <c r="T13" s="142"/>
      <c r="U13" s="142"/>
      <c r="V13" s="145"/>
      <c r="W13" s="31">
        <v>-99.482905700964395</v>
      </c>
      <c r="X13" s="93">
        <v>-96.34376772940567</v>
      </c>
      <c r="Y13" s="142"/>
      <c r="Z13" s="142"/>
      <c r="AA13" s="145"/>
      <c r="AB13" s="31">
        <v>-105.60812369382857</v>
      </c>
      <c r="AC13" s="93">
        <v>-101.85465010329382</v>
      </c>
      <c r="AD13" s="142"/>
      <c r="AE13" s="142"/>
      <c r="AF13" s="145"/>
    </row>
    <row r="14" spans="1:32" x14ac:dyDescent="0.2">
      <c r="A14" s="191"/>
      <c r="B14" s="27" t="s">
        <v>63</v>
      </c>
      <c r="C14" s="31">
        <v>-95.299000000000007</v>
      </c>
      <c r="D14" s="93">
        <v>-95.105000000000004</v>
      </c>
      <c r="E14" s="167"/>
      <c r="F14" s="167"/>
      <c r="G14" s="156"/>
      <c r="H14" s="31">
        <v>-100.88</v>
      </c>
      <c r="I14" s="93">
        <v>-101.31</v>
      </c>
      <c r="J14" s="167"/>
      <c r="K14" s="167"/>
      <c r="L14" s="177"/>
      <c r="M14" s="31">
        <v>-92.795000000000002</v>
      </c>
      <c r="N14" s="93">
        <v>-93.322000000000003</v>
      </c>
      <c r="O14" s="142"/>
      <c r="P14" s="142"/>
      <c r="Q14" s="145"/>
      <c r="R14" s="31">
        <v>-98.813999999999993</v>
      </c>
      <c r="S14" s="93">
        <v>-99.231999999999999</v>
      </c>
      <c r="T14" s="142"/>
      <c r="U14" s="142"/>
      <c r="V14" s="145"/>
      <c r="W14" s="31">
        <v>-99.329291527641544</v>
      </c>
      <c r="X14" s="93">
        <v>-95.997319035663651</v>
      </c>
      <c r="Y14" s="142"/>
      <c r="Z14" s="142"/>
      <c r="AA14" s="145"/>
      <c r="AB14" s="31">
        <v>-105.51953973713367</v>
      </c>
      <c r="AC14" s="93">
        <v>-101.66243711649693</v>
      </c>
      <c r="AD14" s="142"/>
      <c r="AE14" s="142"/>
      <c r="AF14" s="145"/>
    </row>
    <row r="15" spans="1:32" x14ac:dyDescent="0.2">
      <c r="A15" s="192"/>
      <c r="B15" s="28" t="s">
        <v>64</v>
      </c>
      <c r="C15" s="31">
        <v>-93.971999999999994</v>
      </c>
      <c r="D15" s="93">
        <v>-94.474000000000004</v>
      </c>
      <c r="E15" s="167"/>
      <c r="F15" s="167"/>
      <c r="G15" s="156"/>
      <c r="H15" s="31">
        <v>-101.03</v>
      </c>
      <c r="I15" s="93">
        <v>-100.72</v>
      </c>
      <c r="J15" s="167"/>
      <c r="K15" s="167"/>
      <c r="L15" s="177"/>
      <c r="M15" s="31">
        <v>-92.835999999999999</v>
      </c>
      <c r="N15" s="93">
        <v>-93.293000000000006</v>
      </c>
      <c r="O15" s="142"/>
      <c r="P15" s="142"/>
      <c r="Q15" s="145"/>
      <c r="R15" s="31">
        <v>-98.816000000000003</v>
      </c>
      <c r="S15" s="93">
        <v>-99.239000000000004</v>
      </c>
      <c r="T15" s="142"/>
      <c r="U15" s="142"/>
      <c r="V15" s="145"/>
      <c r="W15" s="31">
        <v>-99.548491989469227</v>
      </c>
      <c r="X15" s="93">
        <v>-96.25228636563925</v>
      </c>
      <c r="Y15" s="142"/>
      <c r="Z15" s="142"/>
      <c r="AA15" s="145"/>
      <c r="AB15" s="31">
        <v>-105.53789174443266</v>
      </c>
      <c r="AC15" s="93">
        <v>-101.99080644791024</v>
      </c>
      <c r="AD15" s="142"/>
      <c r="AE15" s="142"/>
      <c r="AF15" s="145"/>
    </row>
    <row r="16" spans="1:32" x14ac:dyDescent="0.2">
      <c r="A16" s="193"/>
      <c r="B16" s="29" t="s">
        <v>65</v>
      </c>
      <c r="C16" s="31">
        <v>-94.465999999999994</v>
      </c>
      <c r="D16" s="93">
        <v>-94.323999999999998</v>
      </c>
      <c r="E16" s="167"/>
      <c r="F16" s="167"/>
      <c r="G16" s="156"/>
      <c r="H16" s="31">
        <v>-100.71</v>
      </c>
      <c r="I16" s="93">
        <v>-100.4</v>
      </c>
      <c r="J16" s="167"/>
      <c r="K16" s="167"/>
      <c r="L16" s="177"/>
      <c r="M16" s="31">
        <v>-92.805999999999997</v>
      </c>
      <c r="N16" s="93">
        <v>-93.338999999999999</v>
      </c>
      <c r="O16" s="142"/>
      <c r="P16" s="142"/>
      <c r="Q16" s="145"/>
      <c r="R16" s="31">
        <v>-98.771000000000001</v>
      </c>
      <c r="S16" s="93">
        <v>-99.268000000000001</v>
      </c>
      <c r="T16" s="142"/>
      <c r="U16" s="142"/>
      <c r="V16" s="145"/>
      <c r="W16" s="31">
        <v>-99.543318545180554</v>
      </c>
      <c r="X16" s="93">
        <v>-95.790931838791693</v>
      </c>
      <c r="Y16" s="142"/>
      <c r="Z16" s="142"/>
      <c r="AA16" s="145"/>
      <c r="AB16" s="31">
        <v>-105.65638484201752</v>
      </c>
      <c r="AC16" s="93">
        <v>-102.06318961604684</v>
      </c>
      <c r="AD16" s="142"/>
      <c r="AE16" s="142"/>
      <c r="AF16" s="145"/>
    </row>
    <row r="17" spans="1:32" ht="17" thickBot="1" x14ac:dyDescent="0.25">
      <c r="A17" s="194"/>
      <c r="B17" s="57" t="s">
        <v>39</v>
      </c>
      <c r="C17" s="94">
        <f>C12</f>
        <v>-94.727000000000004</v>
      </c>
      <c r="D17" s="95">
        <f>10*LOG10(5/(1/10^(D12/10)+1/10^(D13/10)+1/10^(D14/10)+1/10^(D15/10)+1/10^(D16/10)))</f>
        <v>-94.910525119725833</v>
      </c>
      <c r="E17" s="168"/>
      <c r="F17" s="168"/>
      <c r="G17" s="157"/>
      <c r="H17" s="94">
        <f>H12</f>
        <v>-100.98</v>
      </c>
      <c r="I17" s="95">
        <f>10*LOG10(5/(1/10^(I12/10)+1/10^(I13/10)+1/10^(I14/10)+1/10^(I15/10)+1/10^(I16/10)))</f>
        <v>-100.99463867050835</v>
      </c>
      <c r="J17" s="168"/>
      <c r="K17" s="168"/>
      <c r="L17" s="178"/>
      <c r="M17" s="97">
        <f>10*LOG10(5/(1/10^(M12/10)+1/10^(M13/10)+1/10^(M14/10)+1/10^(M15/10)+1/10^(M16/10)))</f>
        <v>-92.795272055935087</v>
      </c>
      <c r="N17" s="98">
        <f>10*LOG10(5/(1/10^(N12/10)+1/10^(N13/10)+1/10^(N14/10)+1/10^(N15/10)+1/10^(N16/10)))</f>
        <v>-93.353497209146838</v>
      </c>
      <c r="O17" s="185"/>
      <c r="P17" s="185"/>
      <c r="Q17" s="186"/>
      <c r="R17" s="96">
        <f>10*LOG10(5/(1/10^(R12/10)+1/10^(R13/10)+1/10^(R14/10)+1/10^(R15/10)+1/10^(R16/10)))</f>
        <v>-98.78412132192237</v>
      </c>
      <c r="S17" s="95">
        <f>10*LOG10(5/(1/10^(S12/10)+1/10^(S13/10)+1/10^(S14/10)+1/10^(S15/10)+1/10^(S16/10)))</f>
        <v>-99.281618921820751</v>
      </c>
      <c r="T17" s="143"/>
      <c r="U17" s="143"/>
      <c r="V17" s="146"/>
      <c r="W17" s="96">
        <f>10*LOG10(5/(1/10^(W12/10)+1/10^(W13/10)+1/10^(W14/10)+1/10^(W15/10)+1/10^(W16/10)))</f>
        <v>-99.485156305585917</v>
      </c>
      <c r="X17" s="95">
        <f>10*LOG10(5/(1/10^(X12/10)+1/10^(X13/10)+1/10^(X14/10)+1/10^(X15/10)+1/10^(X16/10)))</f>
        <v>-96.145669645826203</v>
      </c>
      <c r="Y17" s="143"/>
      <c r="Z17" s="143"/>
      <c r="AA17" s="146"/>
      <c r="AB17" s="96">
        <f>10*LOG10(5/(1/10^(AB12/10)+1/10^(AB13/10)+1/10^(AB14/10)+1/10^(AB15/10)+1/10^(AB16/10)))</f>
        <v>-105.58623222231994</v>
      </c>
      <c r="AC17" s="95">
        <f>10*LOG10(5/(1/10^(AC12/10)+1/10^(AC13/10)+1/10^(AC14/10)+1/10^(AC15/10)+1/10^(AC16/10)))</f>
        <v>-101.95556852949808</v>
      </c>
      <c r="AD17" s="143"/>
      <c r="AE17" s="143"/>
      <c r="AF17" s="146"/>
    </row>
    <row r="18" spans="1:32" x14ac:dyDescent="0.2">
      <c r="A18" s="190" t="s">
        <v>41</v>
      </c>
      <c r="B18" s="26" t="s">
        <v>61</v>
      </c>
      <c r="C18" s="30">
        <v>-97.12</v>
      </c>
      <c r="D18" s="92">
        <v>-96.539000000000001</v>
      </c>
      <c r="E18" s="166">
        <f>MAX(C18:C22)-MIN(C18:C22)</f>
        <v>0.8539999999999992</v>
      </c>
      <c r="F18" s="166">
        <f>MAX(D18:D22)-MIN(D18:D22)</f>
        <v>0.63299999999999557</v>
      </c>
      <c r="G18" s="179">
        <f>E18+F18</f>
        <v>1.4869999999999948</v>
      </c>
      <c r="H18" s="30">
        <v>-102.05</v>
      </c>
      <c r="I18" s="92">
        <v>-101.37</v>
      </c>
      <c r="J18" s="166">
        <f>MAX(H18:H22)-MIN(H18:H22)</f>
        <v>0.51000000000000512</v>
      </c>
      <c r="K18" s="166">
        <f>MAX(I18:I22)-MIN(I18:I22)</f>
        <v>0.59000000000000341</v>
      </c>
      <c r="L18" s="176">
        <f>J18+K18</f>
        <v>1.1000000000000085</v>
      </c>
      <c r="M18" s="12"/>
      <c r="N18" s="99"/>
      <c r="O18" s="158"/>
      <c r="P18" s="158"/>
      <c r="Q18" s="161"/>
      <c r="R18" s="12"/>
      <c r="S18" s="99"/>
      <c r="T18" s="158"/>
      <c r="U18" s="158"/>
      <c r="V18" s="161"/>
      <c r="W18" s="30">
        <v>-99.258378704392982</v>
      </c>
      <c r="X18" s="92">
        <v>-97.575938843307924</v>
      </c>
      <c r="Y18" s="141">
        <f>MAX(W18:W22)-MIN(W18:W22)</f>
        <v>0.70343575926951019</v>
      </c>
      <c r="Z18" s="141">
        <f>MAX(X18:X22)-MIN(X18:X22)</f>
        <v>0.79750117723695269</v>
      </c>
      <c r="AA18" s="155">
        <f>Y18+Z18</f>
        <v>1.5009369365064629</v>
      </c>
      <c r="AB18" s="30">
        <v>-105.93062718450318</v>
      </c>
      <c r="AC18" s="92">
        <v>-104.39395161345918</v>
      </c>
      <c r="AD18" s="141">
        <f>MAX(AB18:AB22)-MIN(AB18:AB22)</f>
        <v>0.43099317211625987</v>
      </c>
      <c r="AE18" s="141">
        <f>MAX(AC18:AC22)-MIN(AC18:AC22)</f>
        <v>0.32231056485338172</v>
      </c>
      <c r="AF18" s="144">
        <f>AD18+AE18</f>
        <v>0.75330373696964159</v>
      </c>
    </row>
    <row r="19" spans="1:32" x14ac:dyDescent="0.2">
      <c r="A19" s="191"/>
      <c r="B19" s="27" t="s">
        <v>62</v>
      </c>
      <c r="C19" s="31">
        <v>-97.206000000000003</v>
      </c>
      <c r="D19" s="93">
        <v>-95.97</v>
      </c>
      <c r="E19" s="167"/>
      <c r="F19" s="167"/>
      <c r="G19" s="156"/>
      <c r="H19" s="31">
        <v>-101.77</v>
      </c>
      <c r="I19" s="93">
        <v>-101.08</v>
      </c>
      <c r="J19" s="167"/>
      <c r="K19" s="167"/>
      <c r="L19" s="177"/>
      <c r="M19" s="100"/>
      <c r="N19" s="101"/>
      <c r="O19" s="159"/>
      <c r="P19" s="159"/>
      <c r="Q19" s="162"/>
      <c r="R19" s="100"/>
      <c r="S19" s="101"/>
      <c r="T19" s="159"/>
      <c r="U19" s="159"/>
      <c r="V19" s="162"/>
      <c r="W19" s="31">
        <v>-99.39747718665862</v>
      </c>
      <c r="X19" s="93">
        <v>-97.432311197227023</v>
      </c>
      <c r="Y19" s="142"/>
      <c r="Z19" s="142"/>
      <c r="AA19" s="156"/>
      <c r="AB19" s="31">
        <v>-106.36162035661944</v>
      </c>
      <c r="AC19" s="93">
        <v>-104.35219332148485</v>
      </c>
      <c r="AD19" s="142"/>
      <c r="AE19" s="142"/>
      <c r="AF19" s="145"/>
    </row>
    <row r="20" spans="1:32" x14ac:dyDescent="0.2">
      <c r="A20" s="191"/>
      <c r="B20" s="27" t="s">
        <v>63</v>
      </c>
      <c r="C20" s="31">
        <v>-96.352000000000004</v>
      </c>
      <c r="D20" s="93">
        <v>-95.906000000000006</v>
      </c>
      <c r="E20" s="167"/>
      <c r="F20" s="167"/>
      <c r="G20" s="156"/>
      <c r="H20" s="31">
        <v>-102.06</v>
      </c>
      <c r="I20" s="93">
        <v>-101.67</v>
      </c>
      <c r="J20" s="167"/>
      <c r="K20" s="167"/>
      <c r="L20" s="177"/>
      <c r="M20" s="13"/>
      <c r="N20" s="101"/>
      <c r="O20" s="159"/>
      <c r="P20" s="159"/>
      <c r="Q20" s="162"/>
      <c r="R20" s="13"/>
      <c r="S20" s="101"/>
      <c r="T20" s="159"/>
      <c r="U20" s="159"/>
      <c r="V20" s="162"/>
      <c r="W20" s="31">
        <v>-98.694041427389109</v>
      </c>
      <c r="X20" s="93">
        <v>-97.331168616448963</v>
      </c>
      <c r="Y20" s="142"/>
      <c r="Z20" s="142"/>
      <c r="AA20" s="156"/>
      <c r="AB20" s="31">
        <v>-105.94554873560809</v>
      </c>
      <c r="AC20" s="93">
        <v>-104.35862942740583</v>
      </c>
      <c r="AD20" s="142"/>
      <c r="AE20" s="142"/>
      <c r="AF20" s="145"/>
    </row>
    <row r="21" spans="1:32" x14ac:dyDescent="0.2">
      <c r="A21" s="192"/>
      <c r="B21" s="28" t="s">
        <v>64</v>
      </c>
      <c r="C21" s="31">
        <v>-96.581000000000003</v>
      </c>
      <c r="D21" s="93">
        <v>-96.2</v>
      </c>
      <c r="E21" s="167"/>
      <c r="F21" s="167"/>
      <c r="G21" s="156"/>
      <c r="H21" s="31">
        <v>-101.55</v>
      </c>
      <c r="I21" s="93">
        <v>-101.11</v>
      </c>
      <c r="J21" s="167"/>
      <c r="K21" s="167"/>
      <c r="L21" s="177"/>
      <c r="M21" s="13"/>
      <c r="N21" s="101"/>
      <c r="O21" s="159"/>
      <c r="P21" s="159"/>
      <c r="Q21" s="162"/>
      <c r="R21" s="13"/>
      <c r="S21" s="101"/>
      <c r="T21" s="159"/>
      <c r="U21" s="159"/>
      <c r="V21" s="162"/>
      <c r="W21" s="31">
        <v>-98.909212758168522</v>
      </c>
      <c r="X21" s="93">
        <v>-97.493815486291496</v>
      </c>
      <c r="Y21" s="142"/>
      <c r="Z21" s="142"/>
      <c r="AA21" s="156"/>
      <c r="AB21" s="31">
        <v>-106.03286580651177</v>
      </c>
      <c r="AC21" s="93">
        <v>-104.38595649511795</v>
      </c>
      <c r="AD21" s="142"/>
      <c r="AE21" s="142"/>
      <c r="AF21" s="145"/>
    </row>
    <row r="22" spans="1:32" x14ac:dyDescent="0.2">
      <c r="A22" s="193"/>
      <c r="B22" s="29" t="s">
        <v>65</v>
      </c>
      <c r="C22" s="31">
        <v>-96.78</v>
      </c>
      <c r="D22" s="93">
        <v>-96.03</v>
      </c>
      <c r="E22" s="167"/>
      <c r="F22" s="167"/>
      <c r="G22" s="156"/>
      <c r="H22" s="31">
        <v>-101.55</v>
      </c>
      <c r="I22" s="93">
        <v>-101.19</v>
      </c>
      <c r="J22" s="167"/>
      <c r="K22" s="167"/>
      <c r="L22" s="177"/>
      <c r="M22" s="13"/>
      <c r="N22" s="101"/>
      <c r="O22" s="159"/>
      <c r="P22" s="159"/>
      <c r="Q22" s="162"/>
      <c r="R22" s="13"/>
      <c r="S22" s="101"/>
      <c r="T22" s="159"/>
      <c r="U22" s="159"/>
      <c r="V22" s="162"/>
      <c r="W22" s="31">
        <v>-99.046884351227675</v>
      </c>
      <c r="X22" s="93">
        <v>-96.778437666070971</v>
      </c>
      <c r="Y22" s="142"/>
      <c r="Z22" s="142"/>
      <c r="AA22" s="156"/>
      <c r="AB22" s="31">
        <v>-106.15770894037858</v>
      </c>
      <c r="AC22" s="93">
        <v>-104.0716410486058</v>
      </c>
      <c r="AD22" s="142"/>
      <c r="AE22" s="142"/>
      <c r="AF22" s="145"/>
    </row>
    <row r="23" spans="1:32" ht="17" thickBot="1" x14ac:dyDescent="0.25">
      <c r="A23" s="194"/>
      <c r="B23" s="57" t="s">
        <v>39</v>
      </c>
      <c r="C23" s="94">
        <f>C18</f>
        <v>-97.12</v>
      </c>
      <c r="D23" s="95">
        <f>10*LOG10(5/(1/10^(D18/10)+1/10^(D19/10)+1/10^(D20/10)+1/10^(D21/10)+1/10^(D22/10)))</f>
        <v>-96.135032647479989</v>
      </c>
      <c r="E23" s="168"/>
      <c r="F23" s="168"/>
      <c r="G23" s="157"/>
      <c r="H23" s="94">
        <f>H18</f>
        <v>-102.05</v>
      </c>
      <c r="I23" s="95">
        <f>10*LOG10(5/(1/10^(I18/10)+1/10^(I19/10)+1/10^(I20/10)+1/10^(I21/10)+1/10^(I22/10)))</f>
        <v>-101.28953592373315</v>
      </c>
      <c r="J23" s="168"/>
      <c r="K23" s="168"/>
      <c r="L23" s="178"/>
      <c r="M23" s="102"/>
      <c r="N23" s="103"/>
      <c r="O23" s="160"/>
      <c r="P23" s="160"/>
      <c r="Q23" s="163"/>
      <c r="R23" s="102"/>
      <c r="S23" s="103"/>
      <c r="T23" s="160"/>
      <c r="U23" s="160"/>
      <c r="V23" s="163"/>
      <c r="W23" s="96">
        <f>10*LOG10(5/(1/10^(W18/10)+1/10^(W19/10)+1/10^(W20/10)+1/10^(W21/10)+1/10^(W22/10)))</f>
        <v>-99.068323138068749</v>
      </c>
      <c r="X23" s="95">
        <f>10*LOG10(5/(1/10^(X18/10)+1/10^(X19/10)+1/10^(X20/10)+1/10^(X21/10)+1/10^(X22/10)))</f>
        <v>-97.331339856810928</v>
      </c>
      <c r="Y23" s="143"/>
      <c r="Z23" s="143"/>
      <c r="AA23" s="157"/>
      <c r="AB23" s="96">
        <f>10*LOG10(5/(1/10^(AB18/10)+1/10^(AB19/10)+1/10^(AB20/10)+1/10^(AB21/10)+1/10^(AB22/10)))</f>
        <v>-106.08864264855154</v>
      </c>
      <c r="AC23" s="95">
        <f>10*LOG10(5/(1/10^(AC18/10)+1/10^(AC19/10)+1/10^(AC20/10)+1/10^(AC21/10)+1/10^(AC22/10)))</f>
        <v>-104.31414974119166</v>
      </c>
      <c r="AD23" s="143"/>
      <c r="AE23" s="143"/>
      <c r="AF23" s="146"/>
    </row>
  </sheetData>
  <mergeCells count="84">
    <mergeCell ref="R3:V3"/>
    <mergeCell ref="C2:AF2"/>
    <mergeCell ref="A6:A11"/>
    <mergeCell ref="A12:A17"/>
    <mergeCell ref="A18:A23"/>
    <mergeCell ref="I4:I5"/>
    <mergeCell ref="M4:M5"/>
    <mergeCell ref="N4:N5"/>
    <mergeCell ref="R4:R5"/>
    <mergeCell ref="S4:S5"/>
    <mergeCell ref="A4:A5"/>
    <mergeCell ref="B4:B5"/>
    <mergeCell ref="C4:C5"/>
    <mergeCell ref="D4:D5"/>
    <mergeCell ref="H4:H5"/>
    <mergeCell ref="C3:G3"/>
    <mergeCell ref="E12:E17"/>
    <mergeCell ref="G12:G17"/>
    <mergeCell ref="H3:L3"/>
    <mergeCell ref="M3:Q3"/>
    <mergeCell ref="F6:F11"/>
    <mergeCell ref="F12:F17"/>
    <mergeCell ref="Q6:Q11"/>
    <mergeCell ref="O12:O17"/>
    <mergeCell ref="P12:P17"/>
    <mergeCell ref="Q12:Q17"/>
    <mergeCell ref="F18:F23"/>
    <mergeCell ref="J4:L4"/>
    <mergeCell ref="J6:J11"/>
    <mergeCell ref="K6:K11"/>
    <mergeCell ref="L6:L11"/>
    <mergeCell ref="E4:G4"/>
    <mergeCell ref="E6:E11"/>
    <mergeCell ref="G6:G11"/>
    <mergeCell ref="J18:J23"/>
    <mergeCell ref="K18:K23"/>
    <mergeCell ref="L18:L23"/>
    <mergeCell ref="E18:E23"/>
    <mergeCell ref="G18:G23"/>
    <mergeCell ref="J12:J17"/>
    <mergeCell ref="K12:K17"/>
    <mergeCell ref="L12:L17"/>
    <mergeCell ref="O18:O23"/>
    <mergeCell ref="P18:P23"/>
    <mergeCell ref="Q18:Q23"/>
    <mergeCell ref="T4:V4"/>
    <mergeCell ref="T6:T11"/>
    <mergeCell ref="U6:U11"/>
    <mergeCell ref="V6:V11"/>
    <mergeCell ref="T12:T17"/>
    <mergeCell ref="U12:U17"/>
    <mergeCell ref="V12:V17"/>
    <mergeCell ref="T18:T23"/>
    <mergeCell ref="U18:U23"/>
    <mergeCell ref="V18:V23"/>
    <mergeCell ref="O4:Q4"/>
    <mergeCell ref="O6:O11"/>
    <mergeCell ref="P6:P11"/>
    <mergeCell ref="W3:AA3"/>
    <mergeCell ref="W4:W5"/>
    <mergeCell ref="X4:X5"/>
    <mergeCell ref="Y4:AA4"/>
    <mergeCell ref="Y6:Y11"/>
    <mergeCell ref="Z6:Z11"/>
    <mergeCell ref="AA6:AA11"/>
    <mergeCell ref="Y12:Y17"/>
    <mergeCell ref="Z12:Z17"/>
    <mergeCell ref="AA12:AA17"/>
    <mergeCell ref="Y18:Y23"/>
    <mergeCell ref="Z18:Z23"/>
    <mergeCell ref="AA18:AA23"/>
    <mergeCell ref="AB3:AF3"/>
    <mergeCell ref="AB4:AB5"/>
    <mergeCell ref="AC4:AC5"/>
    <mergeCell ref="AD4:AF4"/>
    <mergeCell ref="AD6:AD11"/>
    <mergeCell ref="AE6:AE11"/>
    <mergeCell ref="AF6:AF11"/>
    <mergeCell ref="AD12:AD17"/>
    <mergeCell ref="AE12:AE17"/>
    <mergeCell ref="AF12:AF17"/>
    <mergeCell ref="AD18:AD23"/>
    <mergeCell ref="AE18:AE23"/>
    <mergeCell ref="AF18:AF23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50" workbookViewId="0">
      <selection activeCell="K6" sqref="K6:L6"/>
    </sheetView>
  </sheetViews>
  <sheetFormatPr baseColWidth="10" defaultRowHeight="16" x14ac:dyDescent="0.2"/>
  <cols>
    <col min="1" max="1" width="8.33203125" customWidth="1"/>
    <col min="2" max="2" width="13.83203125" customWidth="1"/>
    <col min="3" max="10" width="12.6640625" bestFit="1" customWidth="1"/>
    <col min="11" max="12" width="6.83203125" customWidth="1"/>
    <col min="13" max="16" width="8" customWidth="1"/>
  </cols>
  <sheetData>
    <row r="1" spans="1:16" ht="17" thickBot="1" x14ac:dyDescent="0.25"/>
    <row r="2" spans="1:16" ht="22" thickBot="1" x14ac:dyDescent="0.3">
      <c r="A2" s="19"/>
      <c r="B2" s="19"/>
      <c r="C2" s="232" t="s">
        <v>19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</row>
    <row r="3" spans="1:16" ht="17" thickBot="1" x14ac:dyDescent="0.25">
      <c r="A3" s="10"/>
      <c r="B3" s="10"/>
      <c r="C3" s="243" t="s">
        <v>8</v>
      </c>
      <c r="D3" s="244"/>
      <c r="E3" s="241" t="s">
        <v>9</v>
      </c>
      <c r="F3" s="245"/>
      <c r="G3" s="215" t="s">
        <v>10</v>
      </c>
      <c r="H3" s="240"/>
      <c r="I3" s="215" t="s">
        <v>11</v>
      </c>
      <c r="J3" s="240"/>
      <c r="K3" s="238" t="s">
        <v>13</v>
      </c>
      <c r="L3" s="239"/>
      <c r="M3" s="147" t="s">
        <v>45</v>
      </c>
      <c r="N3" s="149"/>
      <c r="O3" s="147" t="s">
        <v>21</v>
      </c>
      <c r="P3" s="149"/>
    </row>
    <row r="4" spans="1:16" ht="80" customHeight="1" x14ac:dyDescent="0.2">
      <c r="A4" s="226" t="s">
        <v>17</v>
      </c>
      <c r="B4" s="228" t="s">
        <v>18</v>
      </c>
      <c r="C4" s="241" t="s">
        <v>7</v>
      </c>
      <c r="D4" s="213" t="s">
        <v>12</v>
      </c>
      <c r="E4" s="241" t="s">
        <v>7</v>
      </c>
      <c r="F4" s="213" t="s">
        <v>12</v>
      </c>
      <c r="G4" s="215" t="s">
        <v>7</v>
      </c>
      <c r="H4" s="217" t="s">
        <v>12</v>
      </c>
      <c r="I4" s="215" t="s">
        <v>7</v>
      </c>
      <c r="J4" s="217" t="s">
        <v>12</v>
      </c>
      <c r="K4" s="236" t="s">
        <v>16</v>
      </c>
      <c r="L4" s="237"/>
      <c r="M4" s="150" t="s">
        <v>16</v>
      </c>
      <c r="N4" s="235"/>
      <c r="O4" s="150" t="s">
        <v>16</v>
      </c>
      <c r="P4" s="235"/>
    </row>
    <row r="5" spans="1:16" ht="17" thickBot="1" x14ac:dyDescent="0.25">
      <c r="A5" s="227"/>
      <c r="B5" s="229"/>
      <c r="C5" s="242"/>
      <c r="D5" s="214"/>
      <c r="E5" s="242"/>
      <c r="F5" s="214"/>
      <c r="G5" s="216"/>
      <c r="H5" s="218"/>
      <c r="I5" s="216"/>
      <c r="J5" s="218"/>
      <c r="K5" s="120" t="s">
        <v>14</v>
      </c>
      <c r="L5" s="121" t="s">
        <v>15</v>
      </c>
      <c r="M5" s="122" t="s">
        <v>14</v>
      </c>
      <c r="N5" s="123" t="s">
        <v>15</v>
      </c>
      <c r="O5" s="122" t="s">
        <v>14</v>
      </c>
      <c r="P5" s="123" t="s">
        <v>15</v>
      </c>
    </row>
    <row r="6" spans="1:16" ht="17" thickBot="1" x14ac:dyDescent="0.25">
      <c r="A6" s="230" t="s">
        <v>77</v>
      </c>
      <c r="B6" s="231"/>
      <c r="C6" s="180" t="s">
        <v>84</v>
      </c>
      <c r="D6" s="181"/>
      <c r="E6" s="181"/>
      <c r="F6" s="219"/>
      <c r="G6" s="220" t="s">
        <v>84</v>
      </c>
      <c r="H6" s="221"/>
      <c r="I6" s="221"/>
      <c r="J6" s="222"/>
      <c r="K6" s="208" t="s">
        <v>85</v>
      </c>
      <c r="L6" s="209"/>
      <c r="M6" s="210" t="s">
        <v>84</v>
      </c>
      <c r="N6" s="211"/>
      <c r="O6" s="211"/>
      <c r="P6" s="212"/>
    </row>
    <row r="7" spans="1:16" x14ac:dyDescent="0.2">
      <c r="A7" s="223" t="s">
        <v>3</v>
      </c>
      <c r="B7" s="8" t="s">
        <v>1</v>
      </c>
      <c r="C7" s="30">
        <v>-90.605999999999995</v>
      </c>
      <c r="D7" s="34">
        <v>-89.957999999999998</v>
      </c>
      <c r="E7" s="30">
        <v>-95.875</v>
      </c>
      <c r="F7" s="34">
        <v>-95.382999999999996</v>
      </c>
      <c r="G7" s="30">
        <v>-91.32</v>
      </c>
      <c r="H7" s="34">
        <v>-91.072000000000003</v>
      </c>
      <c r="I7" s="30">
        <v>-96.424999999999997</v>
      </c>
      <c r="J7" s="34">
        <v>-95.712999999999994</v>
      </c>
      <c r="K7" s="30">
        <v>-100.65</v>
      </c>
      <c r="L7" s="34">
        <v>-100.29</v>
      </c>
      <c r="M7" s="119">
        <v>-92.29</v>
      </c>
      <c r="N7" s="34">
        <v>-91.78</v>
      </c>
      <c r="O7" s="30">
        <v>-97.17</v>
      </c>
      <c r="P7" s="34">
        <v>-96.74</v>
      </c>
    </row>
    <row r="8" spans="1:16" x14ac:dyDescent="0.2">
      <c r="A8" s="224"/>
      <c r="B8" s="1" t="s">
        <v>2</v>
      </c>
      <c r="C8" s="31">
        <v>-92.673000000000002</v>
      </c>
      <c r="D8" s="37">
        <v>-92.56</v>
      </c>
      <c r="E8" s="31">
        <v>-97.366</v>
      </c>
      <c r="F8" s="37">
        <v>-97.450999999999993</v>
      </c>
      <c r="G8" s="31">
        <v>-93.207999999999998</v>
      </c>
      <c r="H8" s="37">
        <v>-93.227999999999994</v>
      </c>
      <c r="I8" s="31">
        <v>-97.796999999999997</v>
      </c>
      <c r="J8" s="37">
        <v>-97.813000000000002</v>
      </c>
      <c r="K8" s="31">
        <v>-100.74</v>
      </c>
      <c r="L8" s="37">
        <v>-100.66</v>
      </c>
      <c r="M8" s="31">
        <v>-93.47</v>
      </c>
      <c r="N8" s="37">
        <v>-93.7</v>
      </c>
      <c r="O8" s="31">
        <v>-98.16</v>
      </c>
      <c r="P8" s="37">
        <v>-98.46</v>
      </c>
    </row>
    <row r="9" spans="1:16" ht="17" thickBot="1" x14ac:dyDescent="0.25">
      <c r="A9" s="225"/>
      <c r="B9" s="9" t="s">
        <v>6</v>
      </c>
      <c r="C9" s="47">
        <v>-90.16</v>
      </c>
      <c r="D9" s="42">
        <v>-90.656000000000006</v>
      </c>
      <c r="E9" s="47">
        <v>-95.236000000000004</v>
      </c>
      <c r="F9" s="42">
        <v>-95.518000000000001</v>
      </c>
      <c r="G9" s="11"/>
      <c r="H9" s="48"/>
      <c r="I9" s="11"/>
      <c r="J9" s="48"/>
      <c r="K9" s="47">
        <v>-99.39</v>
      </c>
      <c r="L9" s="42">
        <v>-99.4</v>
      </c>
      <c r="M9" s="47">
        <v>-92.03</v>
      </c>
      <c r="N9" s="42">
        <v>-91.61</v>
      </c>
      <c r="O9" s="47">
        <v>-96.29</v>
      </c>
      <c r="P9" s="42">
        <v>-96.42</v>
      </c>
    </row>
    <row r="10" spans="1:16" x14ac:dyDescent="0.2">
      <c r="A10" s="223" t="s">
        <v>0</v>
      </c>
      <c r="B10" s="8" t="s">
        <v>4</v>
      </c>
      <c r="C10" s="30">
        <v>-88.456999999999994</v>
      </c>
      <c r="D10" s="34">
        <v>-88.358000000000004</v>
      </c>
      <c r="E10" s="30">
        <v>-94.171999999999997</v>
      </c>
      <c r="F10" s="34">
        <v>-93.728999999999999</v>
      </c>
      <c r="G10" s="30">
        <v>-88.683000000000007</v>
      </c>
      <c r="H10" s="34">
        <v>-89.144000000000005</v>
      </c>
      <c r="I10" s="30">
        <v>-94.343999999999994</v>
      </c>
      <c r="J10" s="34">
        <v>-94.367999999999995</v>
      </c>
      <c r="K10" s="30">
        <v>-100.67</v>
      </c>
      <c r="L10" s="49"/>
      <c r="M10" s="30">
        <v>-91.88</v>
      </c>
      <c r="N10" s="49"/>
      <c r="O10" s="30">
        <v>-98.21</v>
      </c>
      <c r="P10" s="49"/>
    </row>
    <row r="11" spans="1:16" x14ac:dyDescent="0.2">
      <c r="A11" s="224"/>
      <c r="B11" s="1" t="s">
        <v>5</v>
      </c>
      <c r="C11" s="31">
        <v>-90.703000000000003</v>
      </c>
      <c r="D11" s="37">
        <v>-91.697000000000003</v>
      </c>
      <c r="E11" s="31">
        <v>-95.486999999999995</v>
      </c>
      <c r="F11" s="37">
        <v>-95.652000000000001</v>
      </c>
      <c r="G11" s="31">
        <v>-89.872</v>
      </c>
      <c r="H11" s="37">
        <v>-90.162000000000006</v>
      </c>
      <c r="I11" s="31">
        <v>-95.600999999999999</v>
      </c>
      <c r="J11" s="37">
        <v>-95.608000000000004</v>
      </c>
      <c r="K11" s="31">
        <v>-101.89</v>
      </c>
      <c r="L11" s="37">
        <v>-101.74</v>
      </c>
      <c r="M11" s="31">
        <v>-94.29</v>
      </c>
      <c r="N11" s="37">
        <v>-93.74</v>
      </c>
      <c r="O11" s="31">
        <v>-99.07</v>
      </c>
      <c r="P11" s="37">
        <v>-99.28</v>
      </c>
    </row>
    <row r="12" spans="1:16" ht="17" thickBot="1" x14ac:dyDescent="0.25">
      <c r="A12" s="225"/>
      <c r="B12" s="9" t="s">
        <v>6</v>
      </c>
      <c r="C12" s="47">
        <v>-91.111999999999995</v>
      </c>
      <c r="D12" s="42">
        <v>-91.317999999999998</v>
      </c>
      <c r="E12" s="47">
        <v>-96.36</v>
      </c>
      <c r="F12" s="42">
        <v>-96.453000000000003</v>
      </c>
      <c r="G12" s="11"/>
      <c r="H12" s="48"/>
      <c r="I12" s="11"/>
      <c r="J12" s="48"/>
      <c r="K12" s="47">
        <v>-102.27</v>
      </c>
      <c r="L12" s="42">
        <v>-102.26</v>
      </c>
      <c r="M12" s="47">
        <v>-94.52</v>
      </c>
      <c r="N12" s="42">
        <v>-94.8</v>
      </c>
      <c r="O12" s="47">
        <v>-100.29</v>
      </c>
      <c r="P12" s="42">
        <v>-99.91</v>
      </c>
    </row>
    <row r="13" spans="1:16" x14ac:dyDescent="0.2">
      <c r="A13" s="223" t="s">
        <v>41</v>
      </c>
      <c r="B13" s="8" t="s">
        <v>42</v>
      </c>
      <c r="C13" s="30">
        <v>-92.739000000000004</v>
      </c>
      <c r="D13" s="34">
        <v>-92.352999999999994</v>
      </c>
      <c r="E13" s="30">
        <v>-98.700999999999993</v>
      </c>
      <c r="F13" s="34">
        <v>-98.22</v>
      </c>
      <c r="G13" s="30"/>
      <c r="H13" s="34"/>
      <c r="I13" s="30"/>
      <c r="J13" s="34"/>
      <c r="K13" s="30">
        <v>-104.36</v>
      </c>
      <c r="L13" s="34">
        <v>-104.36</v>
      </c>
      <c r="M13" s="30">
        <v>-96.2</v>
      </c>
      <c r="N13" s="34">
        <v>-95.37</v>
      </c>
      <c r="O13" s="30">
        <v>-102.37</v>
      </c>
      <c r="P13" s="34">
        <v>-102.46</v>
      </c>
    </row>
    <row r="14" spans="1:16" x14ac:dyDescent="0.2">
      <c r="A14" s="224"/>
      <c r="B14" s="1" t="s">
        <v>43</v>
      </c>
      <c r="C14" s="31">
        <v>-92.034000000000006</v>
      </c>
      <c r="D14" s="37">
        <v>-91.653000000000006</v>
      </c>
      <c r="E14" s="31">
        <v>-98.070999999999998</v>
      </c>
      <c r="F14" s="37">
        <v>-98.242999999999995</v>
      </c>
      <c r="G14" s="31"/>
      <c r="H14" s="37"/>
      <c r="I14" s="31"/>
      <c r="J14" s="37"/>
      <c r="K14" s="31">
        <v>-104.14</v>
      </c>
      <c r="L14" s="37">
        <v>-104.08</v>
      </c>
      <c r="M14" s="45">
        <v>-95.43</v>
      </c>
      <c r="N14" s="46">
        <v>-94.75</v>
      </c>
      <c r="O14" s="31">
        <v>-101.87</v>
      </c>
      <c r="P14" s="37">
        <v>-101.72</v>
      </c>
    </row>
    <row r="15" spans="1:16" ht="17" thickBot="1" x14ac:dyDescent="0.25">
      <c r="A15" s="225"/>
      <c r="B15" s="9" t="s">
        <v>44</v>
      </c>
      <c r="C15" s="47">
        <v>-94.986999999999995</v>
      </c>
      <c r="D15" s="42">
        <v>-94.483999999999995</v>
      </c>
      <c r="E15" s="47">
        <v>-99.783000000000001</v>
      </c>
      <c r="F15" s="42">
        <v>-99.603999999999999</v>
      </c>
      <c r="G15" s="11"/>
      <c r="H15" s="48"/>
      <c r="I15" s="11"/>
      <c r="J15" s="48"/>
      <c r="K15" s="47">
        <v>-105.97</v>
      </c>
      <c r="L15" s="42">
        <v>-105.88</v>
      </c>
      <c r="M15" s="47">
        <v>-96.35</v>
      </c>
      <c r="N15" s="42">
        <v>-96.76</v>
      </c>
      <c r="O15" s="47">
        <v>-103.55</v>
      </c>
      <c r="P15" s="42">
        <v>-103.38</v>
      </c>
    </row>
    <row r="16" spans="1:16" ht="16" customHeight="1" x14ac:dyDescent="0.2"/>
    <row r="17" ht="16" customHeight="1" x14ac:dyDescent="0.2"/>
  </sheetData>
  <mergeCells count="29">
    <mergeCell ref="C2:P2"/>
    <mergeCell ref="O3:P3"/>
    <mergeCell ref="O4:P4"/>
    <mergeCell ref="K4:L4"/>
    <mergeCell ref="K3:L3"/>
    <mergeCell ref="M3:N3"/>
    <mergeCell ref="M4:N4"/>
    <mergeCell ref="I3:J3"/>
    <mergeCell ref="C4:C5"/>
    <mergeCell ref="D4:D5"/>
    <mergeCell ref="E4:E5"/>
    <mergeCell ref="C3:D3"/>
    <mergeCell ref="E3:F3"/>
    <mergeCell ref="H4:H5"/>
    <mergeCell ref="G3:H3"/>
    <mergeCell ref="G4:G5"/>
    <mergeCell ref="A13:A15"/>
    <mergeCell ref="A7:A9"/>
    <mergeCell ref="A10:A12"/>
    <mergeCell ref="A4:A5"/>
    <mergeCell ref="B4:B5"/>
    <mergeCell ref="A6:B6"/>
    <mergeCell ref="K6:L6"/>
    <mergeCell ref="M6:P6"/>
    <mergeCell ref="F4:F5"/>
    <mergeCell ref="I4:I5"/>
    <mergeCell ref="J4:J5"/>
    <mergeCell ref="C6:F6"/>
    <mergeCell ref="G6:J6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2" zoomScale="66" workbookViewId="0">
      <selection activeCell="M52" sqref="M52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232" t="s">
        <v>19</v>
      </c>
      <c r="D2" s="233"/>
      <c r="E2" s="233"/>
      <c r="F2" s="233"/>
      <c r="G2" s="233"/>
      <c r="H2" s="233"/>
      <c r="I2" s="234"/>
    </row>
    <row r="3" spans="1:9" ht="17" thickBot="1" x14ac:dyDescent="0.25">
      <c r="A3" s="10"/>
      <c r="B3" s="10"/>
      <c r="C3" s="60" t="s">
        <v>8</v>
      </c>
      <c r="D3" s="61" t="s">
        <v>9</v>
      </c>
      <c r="E3" s="126" t="s">
        <v>10</v>
      </c>
      <c r="F3" s="127" t="s">
        <v>11</v>
      </c>
      <c r="G3" s="62" t="s">
        <v>13</v>
      </c>
      <c r="H3" s="64" t="s">
        <v>20</v>
      </c>
      <c r="I3" s="65" t="s">
        <v>21</v>
      </c>
    </row>
    <row r="4" spans="1:9" ht="16" customHeight="1" x14ac:dyDescent="0.2">
      <c r="A4" s="279" t="s">
        <v>17</v>
      </c>
      <c r="B4" s="292" t="s">
        <v>18</v>
      </c>
      <c r="C4" s="203" t="s">
        <v>7</v>
      </c>
      <c r="D4" s="293" t="s">
        <v>7</v>
      </c>
      <c r="E4" s="196" t="s">
        <v>7</v>
      </c>
      <c r="F4" s="294" t="s">
        <v>7</v>
      </c>
      <c r="G4" s="72" t="s">
        <v>22</v>
      </c>
      <c r="H4" s="66" t="s">
        <v>22</v>
      </c>
      <c r="I4" s="67" t="s">
        <v>22</v>
      </c>
    </row>
    <row r="5" spans="1:9" ht="17" thickBot="1" x14ac:dyDescent="0.25">
      <c r="A5" s="291"/>
      <c r="B5" s="258"/>
      <c r="C5" s="284"/>
      <c r="D5" s="286"/>
      <c r="E5" s="288"/>
      <c r="F5" s="290"/>
      <c r="G5" s="73" t="s">
        <v>14</v>
      </c>
      <c r="H5" s="75" t="s">
        <v>14</v>
      </c>
      <c r="I5" s="76" t="s">
        <v>14</v>
      </c>
    </row>
    <row r="6" spans="1:9" ht="33" thickBot="1" x14ac:dyDescent="0.25">
      <c r="A6" s="263" t="s">
        <v>77</v>
      </c>
      <c r="B6" s="264"/>
      <c r="C6" s="180" t="s">
        <v>84</v>
      </c>
      <c r="D6" s="219"/>
      <c r="E6" s="220" t="s">
        <v>84</v>
      </c>
      <c r="F6" s="222"/>
      <c r="G6" s="118" t="s">
        <v>86</v>
      </c>
      <c r="H6" s="210" t="s">
        <v>84</v>
      </c>
      <c r="I6" s="212"/>
    </row>
    <row r="7" spans="1:9" x14ac:dyDescent="0.2">
      <c r="A7" s="246" t="s">
        <v>3</v>
      </c>
      <c r="B7" s="14" t="s">
        <v>1</v>
      </c>
      <c r="C7" s="30">
        <f>'RAW-DUT Testing-INV'!C7</f>
        <v>-90.605999999999995</v>
      </c>
      <c r="D7" s="34">
        <f>'RAW-DUT Testing-INV'!E7</f>
        <v>-95.875</v>
      </c>
      <c r="E7" s="30">
        <f>'RAW-DUT Testing-INV'!G7</f>
        <v>-91.32</v>
      </c>
      <c r="F7" s="34">
        <f>'RAW-DUT Testing-INV'!I7</f>
        <v>-96.424999999999997</v>
      </c>
      <c r="G7" s="30">
        <f>'RAW-DUT Testing-INV'!K7</f>
        <v>-100.65</v>
      </c>
      <c r="H7" s="58">
        <f>'RAW-DUT Testing-INV'!M7</f>
        <v>-92.29</v>
      </c>
      <c r="I7" s="74">
        <f>'RAW-DUT Testing-INV'!O7</f>
        <v>-97.17</v>
      </c>
    </row>
    <row r="8" spans="1:9" x14ac:dyDescent="0.2">
      <c r="A8" s="247"/>
      <c r="B8" s="15" t="s">
        <v>2</v>
      </c>
      <c r="C8" s="31">
        <f>'RAW-DUT Testing-INV'!C8</f>
        <v>-92.673000000000002</v>
      </c>
      <c r="D8" s="37">
        <f>'RAW-DUT Testing-INV'!E8</f>
        <v>-97.366</v>
      </c>
      <c r="E8" s="31">
        <f>'RAW-DUT Testing-INV'!G8</f>
        <v>-93.207999999999998</v>
      </c>
      <c r="F8" s="37">
        <f>'RAW-DUT Testing-INV'!I8</f>
        <v>-97.796999999999997</v>
      </c>
      <c r="G8" s="31">
        <f>'RAW-DUT Testing-INV'!K8</f>
        <v>-100.74</v>
      </c>
      <c r="H8" s="31">
        <f>'RAW-DUT Testing-INV'!M8</f>
        <v>-93.47</v>
      </c>
      <c r="I8" s="37">
        <f>'RAW-DUT Testing-INV'!O8</f>
        <v>-98.16</v>
      </c>
    </row>
    <row r="9" spans="1:9" ht="17" thickBot="1" x14ac:dyDescent="0.25">
      <c r="A9" s="248"/>
      <c r="B9" s="16" t="s">
        <v>6</v>
      </c>
      <c r="C9" s="47">
        <f>'RAW-DUT Testing-INV'!C9</f>
        <v>-90.16</v>
      </c>
      <c r="D9" s="42">
        <f>'RAW-DUT Testing-INV'!E9</f>
        <v>-95.236000000000004</v>
      </c>
      <c r="E9" s="11"/>
      <c r="F9" s="48"/>
      <c r="G9" s="47">
        <f>'RAW-DUT Testing-INV'!K9</f>
        <v>-99.39</v>
      </c>
      <c r="H9" s="47">
        <f>'RAW-DUT Testing-INV'!M9</f>
        <v>-92.03</v>
      </c>
      <c r="I9" s="42">
        <f>'RAW-DUT Testing-INV'!O9</f>
        <v>-96.29</v>
      </c>
    </row>
    <row r="10" spans="1:9" x14ac:dyDescent="0.2">
      <c r="A10" s="246" t="s">
        <v>0</v>
      </c>
      <c r="B10" s="14" t="s">
        <v>4</v>
      </c>
      <c r="C10" s="30">
        <f>'RAW-DUT Testing-INV'!C10</f>
        <v>-88.456999999999994</v>
      </c>
      <c r="D10" s="34">
        <f>'RAW-DUT Testing-INV'!E10</f>
        <v>-94.171999999999997</v>
      </c>
      <c r="E10" s="30">
        <f>'RAW-DUT Testing-INV'!G10</f>
        <v>-88.683000000000007</v>
      </c>
      <c r="F10" s="34">
        <f>'RAW-DUT Testing-INV'!I10</f>
        <v>-94.343999999999994</v>
      </c>
      <c r="G10" s="30">
        <f>'RAW-DUT Testing-INV'!K10</f>
        <v>-100.67</v>
      </c>
      <c r="H10" s="30">
        <f>'RAW-DUT Testing-INV'!M10</f>
        <v>-91.88</v>
      </c>
      <c r="I10" s="34">
        <f>'RAW-DUT Testing-INV'!O10</f>
        <v>-98.21</v>
      </c>
    </row>
    <row r="11" spans="1:9" x14ac:dyDescent="0.2">
      <c r="A11" s="247"/>
      <c r="B11" s="15" t="s">
        <v>5</v>
      </c>
      <c r="C11" s="31">
        <f>'RAW-DUT Testing-INV'!C11</f>
        <v>-90.703000000000003</v>
      </c>
      <c r="D11" s="37">
        <f>'RAW-DUT Testing-INV'!E11</f>
        <v>-95.486999999999995</v>
      </c>
      <c r="E11" s="31">
        <f>'RAW-DUT Testing-INV'!G11</f>
        <v>-89.872</v>
      </c>
      <c r="F11" s="37">
        <f>'RAW-DUT Testing-INV'!I11</f>
        <v>-95.600999999999999</v>
      </c>
      <c r="G11" s="31">
        <f>'RAW-DUT Testing-INV'!K11</f>
        <v>-101.89</v>
      </c>
      <c r="H11" s="31">
        <f>'RAW-DUT Testing-INV'!M11</f>
        <v>-94.29</v>
      </c>
      <c r="I11" s="37">
        <f>'RAW-DUT Testing-INV'!O11</f>
        <v>-99.07</v>
      </c>
    </row>
    <row r="12" spans="1:9" ht="17" thickBot="1" x14ac:dyDescent="0.25">
      <c r="A12" s="248"/>
      <c r="B12" s="16" t="s">
        <v>6</v>
      </c>
      <c r="C12" s="47">
        <f>'RAW-DUT Testing-INV'!C12</f>
        <v>-91.111999999999995</v>
      </c>
      <c r="D12" s="42">
        <f>'RAW-DUT Testing-INV'!E12</f>
        <v>-96.36</v>
      </c>
      <c r="E12" s="11"/>
      <c r="F12" s="48"/>
      <c r="G12" s="47">
        <f>'RAW-DUT Testing-INV'!K12</f>
        <v>-102.27</v>
      </c>
      <c r="H12" s="47">
        <f>'RAW-DUT Testing-INV'!M12</f>
        <v>-94.52</v>
      </c>
      <c r="I12" s="42">
        <f>'RAW-DUT Testing-INV'!O12</f>
        <v>-100.29</v>
      </c>
    </row>
    <row r="13" spans="1:9" x14ac:dyDescent="0.2">
      <c r="A13" s="246" t="s">
        <v>41</v>
      </c>
      <c r="B13" s="14" t="s">
        <v>42</v>
      </c>
      <c r="C13" s="30">
        <f>'RAW-DUT Testing-INV'!C13</f>
        <v>-92.739000000000004</v>
      </c>
      <c r="D13" s="34">
        <f>'RAW-DUT Testing-INV'!E13</f>
        <v>-98.700999999999993</v>
      </c>
      <c r="E13" s="30"/>
      <c r="F13" s="34"/>
      <c r="G13" s="30">
        <f>'RAW-DUT Testing-INV'!K13</f>
        <v>-104.36</v>
      </c>
      <c r="H13" s="30">
        <f>'RAW-DUT Testing-INV'!M13</f>
        <v>-96.2</v>
      </c>
      <c r="I13" s="34">
        <f>'RAW-DUT Testing-INV'!O13</f>
        <v>-102.37</v>
      </c>
    </row>
    <row r="14" spans="1:9" x14ac:dyDescent="0.2">
      <c r="A14" s="247"/>
      <c r="B14" s="15" t="s">
        <v>43</v>
      </c>
      <c r="C14" s="31">
        <f>'RAW-DUT Testing-INV'!C14</f>
        <v>-92.034000000000006</v>
      </c>
      <c r="D14" s="37">
        <f>'RAW-DUT Testing-INV'!E14</f>
        <v>-98.070999999999998</v>
      </c>
      <c r="E14" s="31"/>
      <c r="F14" s="37"/>
      <c r="G14" s="31">
        <f>'RAW-DUT Testing-INV'!K14</f>
        <v>-104.14</v>
      </c>
      <c r="H14" s="31">
        <f>'RAW-DUT Testing-INV'!M14</f>
        <v>-95.43</v>
      </c>
      <c r="I14" s="37">
        <f>'RAW-DUT Testing-INV'!O14</f>
        <v>-101.87</v>
      </c>
    </row>
    <row r="15" spans="1:9" ht="17" thickBot="1" x14ac:dyDescent="0.25">
      <c r="A15" s="248"/>
      <c r="B15" s="16" t="s">
        <v>44</v>
      </c>
      <c r="C15" s="47">
        <f>'RAW-DUT Testing-INV'!C15</f>
        <v>-94.986999999999995</v>
      </c>
      <c r="D15" s="42">
        <f>'RAW-DUT Testing-INV'!E15</f>
        <v>-99.783000000000001</v>
      </c>
      <c r="E15" s="11"/>
      <c r="F15" s="48"/>
      <c r="G15" s="47">
        <f>'RAW-DUT Testing-INV'!K15</f>
        <v>-105.97</v>
      </c>
      <c r="H15" s="47">
        <f>'RAW-DUT Testing-INV'!M15</f>
        <v>-96.35</v>
      </c>
      <c r="I15" s="42">
        <f>'RAW-DUT Testing-INV'!O15</f>
        <v>-103.55</v>
      </c>
    </row>
    <row r="17" spans="1:15" ht="17" thickBot="1" x14ac:dyDescent="0.25"/>
    <row r="18" spans="1:15" ht="22" thickBot="1" x14ac:dyDescent="0.3">
      <c r="A18" s="19"/>
      <c r="B18" s="19"/>
      <c r="C18" s="232" t="s">
        <v>47</v>
      </c>
      <c r="D18" s="233"/>
      <c r="E18" s="233"/>
      <c r="F18" s="233"/>
      <c r="G18" s="233"/>
      <c r="H18" s="233"/>
      <c r="I18" s="234"/>
    </row>
    <row r="19" spans="1:15" ht="22" thickBot="1" x14ac:dyDescent="0.25">
      <c r="A19" s="10"/>
      <c r="B19" s="10"/>
      <c r="C19" s="88" t="s">
        <v>8</v>
      </c>
      <c r="D19" s="89" t="s">
        <v>9</v>
      </c>
      <c r="E19" s="124" t="s">
        <v>10</v>
      </c>
      <c r="F19" s="125" t="s">
        <v>11</v>
      </c>
      <c r="G19" s="63" t="s">
        <v>13</v>
      </c>
      <c r="H19" s="66" t="s">
        <v>20</v>
      </c>
      <c r="I19" s="67" t="s">
        <v>21</v>
      </c>
      <c r="K19" s="276" t="s">
        <v>17</v>
      </c>
      <c r="L19" s="268" t="s">
        <v>26</v>
      </c>
      <c r="M19" s="269"/>
      <c r="N19" s="269"/>
      <c r="O19" s="270"/>
    </row>
    <row r="20" spans="1:15" x14ac:dyDescent="0.2">
      <c r="A20" s="279" t="s">
        <v>17</v>
      </c>
      <c r="B20" s="281" t="s">
        <v>18</v>
      </c>
      <c r="C20" s="283" t="s">
        <v>7</v>
      </c>
      <c r="D20" s="285" t="s">
        <v>7</v>
      </c>
      <c r="E20" s="287" t="s">
        <v>7</v>
      </c>
      <c r="F20" s="289" t="s">
        <v>7</v>
      </c>
      <c r="G20" s="71" t="s">
        <v>22</v>
      </c>
      <c r="H20" s="66" t="s">
        <v>22</v>
      </c>
      <c r="I20" s="67" t="s">
        <v>22</v>
      </c>
      <c r="K20" s="277"/>
      <c r="L20" s="274" t="s">
        <v>23</v>
      </c>
      <c r="M20" s="274" t="s">
        <v>24</v>
      </c>
      <c r="N20" s="274" t="s">
        <v>13</v>
      </c>
      <c r="O20" s="274" t="s">
        <v>25</v>
      </c>
    </row>
    <row r="21" spans="1:15" ht="17" thickBot="1" x14ac:dyDescent="0.25">
      <c r="A21" s="280"/>
      <c r="B21" s="282"/>
      <c r="C21" s="284"/>
      <c r="D21" s="286"/>
      <c r="E21" s="288"/>
      <c r="F21" s="290"/>
      <c r="G21" s="73" t="s">
        <v>14</v>
      </c>
      <c r="H21" s="75" t="s">
        <v>14</v>
      </c>
      <c r="I21" s="76" t="s">
        <v>14</v>
      </c>
      <c r="K21" s="278"/>
      <c r="L21" s="275"/>
      <c r="M21" s="275"/>
      <c r="N21" s="275"/>
      <c r="O21" s="275"/>
    </row>
    <row r="22" spans="1:15" x14ac:dyDescent="0.2">
      <c r="A22" s="246" t="s">
        <v>3</v>
      </c>
      <c r="B22" s="14" t="s">
        <v>1</v>
      </c>
      <c r="C22" s="30">
        <f t="shared" ref="C22:D24" si="0">C7-$L$22</f>
        <v>-90.605999999999995</v>
      </c>
      <c r="D22" s="32">
        <f t="shared" si="0"/>
        <v>-95.875</v>
      </c>
      <c r="E22" s="30">
        <f>'RAW-DUT Testing-INV'!G7+$M$22</f>
        <v>-91.32</v>
      </c>
      <c r="F22" s="32">
        <f>'RAW-DUT Testing-INV'!I7+$M$22</f>
        <v>-96.424999999999997</v>
      </c>
      <c r="G22" s="33">
        <f>G7-$N$22</f>
        <v>-96.75</v>
      </c>
      <c r="H22" s="30">
        <f t="shared" ref="H22:I24" si="1">H7-$O$22</f>
        <v>-91.190000000000012</v>
      </c>
      <c r="I22" s="34">
        <f t="shared" si="1"/>
        <v>-96.070000000000007</v>
      </c>
      <c r="K22" s="271" t="s">
        <v>3</v>
      </c>
      <c r="L22" s="265">
        <v>0</v>
      </c>
      <c r="M22" s="265">
        <v>0</v>
      </c>
      <c r="N22" s="265">
        <v>-3.9</v>
      </c>
      <c r="O22" s="265">
        <v>-1.1000000000000001</v>
      </c>
    </row>
    <row r="23" spans="1:15" x14ac:dyDescent="0.2">
      <c r="A23" s="247"/>
      <c r="B23" s="15" t="s">
        <v>2</v>
      </c>
      <c r="C23" s="31">
        <f t="shared" si="0"/>
        <v>-92.673000000000002</v>
      </c>
      <c r="D23" s="35">
        <f t="shared" si="0"/>
        <v>-97.366</v>
      </c>
      <c r="E23" s="31">
        <f>'RAW-DUT Testing-INV'!G8+$M$22</f>
        <v>-93.207999999999998</v>
      </c>
      <c r="F23" s="35">
        <f>'RAW-DUT Testing-INV'!I8+$M$22</f>
        <v>-97.796999999999997</v>
      </c>
      <c r="G23" s="36">
        <f>G8-$N$22</f>
        <v>-96.839999999999989</v>
      </c>
      <c r="H23" s="31">
        <f t="shared" si="1"/>
        <v>-92.37</v>
      </c>
      <c r="I23" s="37">
        <f t="shared" si="1"/>
        <v>-97.06</v>
      </c>
      <c r="K23" s="272"/>
      <c r="L23" s="266"/>
      <c r="M23" s="266"/>
      <c r="N23" s="266"/>
      <c r="O23" s="266"/>
    </row>
    <row r="24" spans="1:15" ht="17" thickBot="1" x14ac:dyDescent="0.25">
      <c r="A24" s="248"/>
      <c r="B24" s="16" t="s">
        <v>6</v>
      </c>
      <c r="C24" s="38">
        <f t="shared" si="0"/>
        <v>-90.16</v>
      </c>
      <c r="D24" s="39">
        <f t="shared" si="0"/>
        <v>-95.236000000000004</v>
      </c>
      <c r="E24" s="11"/>
      <c r="F24" s="40"/>
      <c r="G24" s="41">
        <f>G9-$N$22</f>
        <v>-95.49</v>
      </c>
      <c r="H24" s="38">
        <f t="shared" si="1"/>
        <v>-90.93</v>
      </c>
      <c r="I24" s="42">
        <f t="shared" si="1"/>
        <v>-95.190000000000012</v>
      </c>
      <c r="K24" s="273"/>
      <c r="L24" s="267"/>
      <c r="M24" s="267"/>
      <c r="N24" s="267"/>
      <c r="O24" s="267"/>
    </row>
    <row r="25" spans="1:15" x14ac:dyDescent="0.2">
      <c r="A25" s="246" t="s">
        <v>0</v>
      </c>
      <c r="B25" s="14" t="s">
        <v>4</v>
      </c>
      <c r="C25" s="30">
        <f t="shared" ref="C25:D27" si="2">C10-$L$25</f>
        <v>-88.456999999999994</v>
      </c>
      <c r="D25" s="32">
        <f t="shared" si="2"/>
        <v>-94.171999999999997</v>
      </c>
      <c r="E25" s="30">
        <f>'RAW-DUT Testing-INV'!G10+$M$25</f>
        <v>-88.683000000000007</v>
      </c>
      <c r="F25" s="32">
        <f>'RAW-DUT Testing-INV'!I10+$M$25</f>
        <v>-94.343999999999994</v>
      </c>
      <c r="G25" s="68">
        <f>G10-$N$25</f>
        <v>-94.570000000000007</v>
      </c>
      <c r="H25" s="43">
        <f t="shared" ref="H25:I27" si="3">H10-$O$25</f>
        <v>-88.179999999999993</v>
      </c>
      <c r="I25" s="44">
        <f t="shared" si="3"/>
        <v>-94.509999999999991</v>
      </c>
      <c r="K25" s="271" t="s">
        <v>0</v>
      </c>
      <c r="L25" s="265">
        <v>0</v>
      </c>
      <c r="M25" s="265">
        <v>0</v>
      </c>
      <c r="N25" s="265">
        <v>-6.1</v>
      </c>
      <c r="O25" s="265">
        <v>-3.7</v>
      </c>
    </row>
    <row r="26" spans="1:15" x14ac:dyDescent="0.2">
      <c r="A26" s="247"/>
      <c r="B26" s="15" t="s">
        <v>5</v>
      </c>
      <c r="C26" s="31">
        <f t="shared" si="2"/>
        <v>-90.703000000000003</v>
      </c>
      <c r="D26" s="35">
        <f t="shared" si="2"/>
        <v>-95.486999999999995</v>
      </c>
      <c r="E26" s="31">
        <f>'RAW-DUT Testing-INV'!G11+$M$25</f>
        <v>-89.872</v>
      </c>
      <c r="F26" s="35">
        <f>'RAW-DUT Testing-INV'!I11+$M$25</f>
        <v>-95.600999999999999</v>
      </c>
      <c r="G26" s="69">
        <f>G11-$N$25</f>
        <v>-95.79</v>
      </c>
      <c r="H26" s="45">
        <f t="shared" si="3"/>
        <v>-90.59</v>
      </c>
      <c r="I26" s="46">
        <f t="shared" si="3"/>
        <v>-95.36999999999999</v>
      </c>
      <c r="K26" s="272"/>
      <c r="L26" s="266"/>
      <c r="M26" s="266"/>
      <c r="N26" s="266"/>
      <c r="O26" s="266"/>
    </row>
    <row r="27" spans="1:15" ht="17" thickBot="1" x14ac:dyDescent="0.25">
      <c r="A27" s="248"/>
      <c r="B27" s="16" t="s">
        <v>6</v>
      </c>
      <c r="C27" s="47">
        <f t="shared" si="2"/>
        <v>-91.111999999999995</v>
      </c>
      <c r="D27" s="39">
        <f t="shared" si="2"/>
        <v>-96.36</v>
      </c>
      <c r="E27" s="11"/>
      <c r="F27" s="48"/>
      <c r="G27" s="70">
        <f>G12-$N$25</f>
        <v>-96.17</v>
      </c>
      <c r="H27" s="47">
        <f t="shared" si="3"/>
        <v>-90.82</v>
      </c>
      <c r="I27" s="42">
        <f t="shared" si="3"/>
        <v>-96.59</v>
      </c>
      <c r="K27" s="273"/>
      <c r="L27" s="267"/>
      <c r="M27" s="267"/>
      <c r="N27" s="267"/>
      <c r="O27" s="267"/>
    </row>
    <row r="28" spans="1:15" x14ac:dyDescent="0.2">
      <c r="A28" s="246" t="s">
        <v>41</v>
      </c>
      <c r="B28" s="14" t="s">
        <v>42</v>
      </c>
      <c r="C28" s="30">
        <f t="shared" ref="C28:D30" si="4">C13-$L$28</f>
        <v>-92.739000000000004</v>
      </c>
      <c r="D28" s="32">
        <f t="shared" si="4"/>
        <v>-98.700999999999993</v>
      </c>
      <c r="E28" s="12"/>
      <c r="F28" s="49"/>
      <c r="G28" s="68">
        <f>G13-$N$28</f>
        <v>-98.36</v>
      </c>
      <c r="H28" s="43">
        <f t="shared" ref="H28:I30" si="5">H13-$O$28</f>
        <v>-92.5</v>
      </c>
      <c r="I28" s="44">
        <f t="shared" si="5"/>
        <v>-98.67</v>
      </c>
      <c r="K28" s="271" t="s">
        <v>41</v>
      </c>
      <c r="L28" s="265">
        <v>0</v>
      </c>
      <c r="M28" s="295"/>
      <c r="N28" s="265">
        <v>-6</v>
      </c>
      <c r="O28" s="265">
        <v>-3.7</v>
      </c>
    </row>
    <row r="29" spans="1:15" x14ac:dyDescent="0.2">
      <c r="A29" s="247"/>
      <c r="B29" s="15" t="s">
        <v>43</v>
      </c>
      <c r="C29" s="31">
        <f t="shared" si="4"/>
        <v>-92.034000000000006</v>
      </c>
      <c r="D29" s="35">
        <f t="shared" si="4"/>
        <v>-98.070999999999998</v>
      </c>
      <c r="E29" s="13"/>
      <c r="F29" s="50"/>
      <c r="G29" s="69">
        <f>G14-$N$28</f>
        <v>-98.14</v>
      </c>
      <c r="H29" s="45">
        <f t="shared" si="5"/>
        <v>-91.73</v>
      </c>
      <c r="I29" s="46">
        <f t="shared" si="5"/>
        <v>-98.17</v>
      </c>
      <c r="K29" s="272"/>
      <c r="L29" s="266"/>
      <c r="M29" s="296"/>
      <c r="N29" s="266"/>
      <c r="O29" s="266"/>
    </row>
    <row r="30" spans="1:15" ht="17" thickBot="1" x14ac:dyDescent="0.25">
      <c r="A30" s="248"/>
      <c r="B30" s="16" t="s">
        <v>44</v>
      </c>
      <c r="C30" s="47">
        <f t="shared" si="4"/>
        <v>-94.986999999999995</v>
      </c>
      <c r="D30" s="39">
        <f t="shared" si="4"/>
        <v>-99.783000000000001</v>
      </c>
      <c r="E30" s="11"/>
      <c r="F30" s="48"/>
      <c r="G30" s="70">
        <f>G15-$N$28</f>
        <v>-99.97</v>
      </c>
      <c r="H30" s="47">
        <f t="shared" si="5"/>
        <v>-92.649999999999991</v>
      </c>
      <c r="I30" s="42">
        <f t="shared" si="5"/>
        <v>-99.85</v>
      </c>
      <c r="K30" s="273"/>
      <c r="L30" s="267"/>
      <c r="M30" s="297"/>
      <c r="N30" s="267"/>
      <c r="O30" s="267"/>
    </row>
    <row r="32" spans="1:15" x14ac:dyDescent="0.2">
      <c r="C32" s="298"/>
      <c r="D32" s="298"/>
      <c r="E32" s="298"/>
      <c r="G32" s="298"/>
      <c r="H32" s="298"/>
      <c r="I32" s="298"/>
    </row>
    <row r="33" spans="1:15" ht="17" thickBot="1" x14ac:dyDescent="0.25">
      <c r="C33" s="298"/>
      <c r="D33" s="298"/>
      <c r="E33" s="298"/>
      <c r="G33" s="298"/>
      <c r="H33" s="298"/>
      <c r="I33" s="298"/>
    </row>
    <row r="34" spans="1:15" ht="20" thickBot="1" x14ac:dyDescent="0.3">
      <c r="C34" s="252" t="s">
        <v>91</v>
      </c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4"/>
    </row>
    <row r="35" spans="1:15" ht="22" thickBot="1" x14ac:dyDescent="0.3">
      <c r="C35" s="187" t="s">
        <v>48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9"/>
    </row>
    <row r="36" spans="1:15" x14ac:dyDescent="0.2">
      <c r="A36" s="255" t="s">
        <v>17</v>
      </c>
      <c r="B36" s="257" t="s">
        <v>18</v>
      </c>
      <c r="C36" s="259" t="s">
        <v>46</v>
      </c>
      <c r="D36" s="299"/>
      <c r="E36" s="299"/>
      <c r="F36" s="260"/>
      <c r="G36" s="259" t="s">
        <v>95</v>
      </c>
      <c r="H36" s="299"/>
      <c r="I36" s="299"/>
      <c r="J36" s="260"/>
      <c r="K36" s="259" t="s">
        <v>96</v>
      </c>
      <c r="L36" s="299"/>
      <c r="M36" s="299"/>
      <c r="N36" s="260"/>
      <c r="O36" s="334" t="s">
        <v>97</v>
      </c>
    </row>
    <row r="37" spans="1:15" ht="17" thickBot="1" x14ac:dyDescent="0.25">
      <c r="A37" s="256"/>
      <c r="B37" s="258"/>
      <c r="C37" s="17" t="s">
        <v>35</v>
      </c>
      <c r="D37" s="18" t="s">
        <v>38</v>
      </c>
      <c r="E37" s="18" t="s">
        <v>71</v>
      </c>
      <c r="F37" s="18" t="s">
        <v>71</v>
      </c>
      <c r="G37" s="17" t="s">
        <v>35</v>
      </c>
      <c r="H37" s="18" t="s">
        <v>38</v>
      </c>
      <c r="I37" s="18" t="s">
        <v>71</v>
      </c>
      <c r="J37" s="18" t="s">
        <v>71</v>
      </c>
      <c r="K37" s="51" t="s">
        <v>35</v>
      </c>
      <c r="L37" s="52" t="s">
        <v>38</v>
      </c>
      <c r="M37" s="52" t="s">
        <v>71</v>
      </c>
      <c r="N37" s="53" t="s">
        <v>71</v>
      </c>
      <c r="O37" s="335"/>
    </row>
    <row r="38" spans="1:15" x14ac:dyDescent="0.2">
      <c r="A38" s="246" t="s">
        <v>3</v>
      </c>
      <c r="B38" s="14" t="s">
        <v>1</v>
      </c>
      <c r="C38" s="104">
        <f>MAX((ABS(C22-E22)))</f>
        <v>0.71399999999999864</v>
      </c>
      <c r="D38" s="105">
        <f>MAX((ABS(D22-F22)))</f>
        <v>0.54999999999999716</v>
      </c>
      <c r="E38" s="106">
        <f>MAX(C38:D38)</f>
        <v>0.71399999999999864</v>
      </c>
      <c r="F38" s="249">
        <f>MAX(E38:E40)</f>
        <v>0.71399999999999864</v>
      </c>
      <c r="G38" s="104">
        <f t="shared" ref="G38:H42" si="6">MAX((ABS(C22-H22)))</f>
        <v>0.58400000000001739</v>
      </c>
      <c r="H38" s="105">
        <f t="shared" si="6"/>
        <v>0.19500000000000739</v>
      </c>
      <c r="I38" s="106">
        <f>MAX(G38:H38)</f>
        <v>0.58400000000001739</v>
      </c>
      <c r="J38" s="249">
        <f>MAX(I38:I40)</f>
        <v>0.77000000000001023</v>
      </c>
      <c r="K38" s="104">
        <f>MAX((ABS(E22-H22)))</f>
        <v>0.12999999999998124</v>
      </c>
      <c r="L38" s="105">
        <f>MAX((ABS(F22-I22)))</f>
        <v>0.35499999999998977</v>
      </c>
      <c r="M38" s="106">
        <f>MAX(K38:L38)</f>
        <v>0.35499999999998977</v>
      </c>
      <c r="N38" s="249">
        <f>MAX(M38:M40)</f>
        <v>0.83799999999999386</v>
      </c>
      <c r="O38" s="249">
        <f>MAX(F38,N38,J38)</f>
        <v>0.83799999999999386</v>
      </c>
    </row>
    <row r="39" spans="1:15" x14ac:dyDescent="0.2">
      <c r="A39" s="247"/>
      <c r="B39" s="15" t="s">
        <v>2</v>
      </c>
      <c r="C39" s="107">
        <f>MAX((ABS(C23-E23)))</f>
        <v>0.53499999999999659</v>
      </c>
      <c r="D39" s="108">
        <f>MAX((ABS(D23-F23)))</f>
        <v>0.43099999999999739</v>
      </c>
      <c r="E39" s="22">
        <f>MAX(C39:D39)</f>
        <v>0.53499999999999659</v>
      </c>
      <c r="F39" s="250"/>
      <c r="G39" s="107">
        <f t="shared" si="6"/>
        <v>0.30299999999999727</v>
      </c>
      <c r="H39" s="108">
        <f t="shared" si="6"/>
        <v>0.30599999999999739</v>
      </c>
      <c r="I39" s="22">
        <f>MAX(G39:H39)</f>
        <v>0.30599999999999739</v>
      </c>
      <c r="J39" s="250"/>
      <c r="K39" s="107">
        <f>MAX((ABS(E23-H23)))</f>
        <v>0.83799999999999386</v>
      </c>
      <c r="L39" s="108">
        <f>MAX((ABS(F23-I23)))</f>
        <v>0.73699999999999477</v>
      </c>
      <c r="M39" s="22">
        <f>MAX(K39:L39)</f>
        <v>0.83799999999999386</v>
      </c>
      <c r="N39" s="250"/>
      <c r="O39" s="250"/>
    </row>
    <row r="40" spans="1:15" ht="17" thickBot="1" x14ac:dyDescent="0.25">
      <c r="A40" s="248"/>
      <c r="B40" s="16" t="s">
        <v>6</v>
      </c>
      <c r="C40" s="11"/>
      <c r="D40" s="109"/>
      <c r="E40" s="109"/>
      <c r="F40" s="251"/>
      <c r="G40" s="110">
        <f t="shared" si="6"/>
        <v>0.77000000000001023</v>
      </c>
      <c r="H40" s="111">
        <f t="shared" si="6"/>
        <v>4.5999999999992269E-2</v>
      </c>
      <c r="I40" s="112">
        <f>MAX(G40:H40)</f>
        <v>0.77000000000001023</v>
      </c>
      <c r="J40" s="251"/>
      <c r="K40" s="11"/>
      <c r="L40" s="109"/>
      <c r="M40" s="109"/>
      <c r="N40" s="251"/>
      <c r="O40" s="251"/>
    </row>
    <row r="41" spans="1:15" x14ac:dyDescent="0.2">
      <c r="A41" s="246" t="s">
        <v>0</v>
      </c>
      <c r="B41" s="14" t="s">
        <v>4</v>
      </c>
      <c r="C41" s="104">
        <f>MAX((ABS(C25-E25)))</f>
        <v>0.2260000000000133</v>
      </c>
      <c r="D41" s="105">
        <f>MAX((ABS(D25-F25)))</f>
        <v>0.17199999999999704</v>
      </c>
      <c r="E41" s="106">
        <f>MAX(C41:D41)</f>
        <v>0.2260000000000133</v>
      </c>
      <c r="F41" s="249">
        <f>MAX(E41:E43)</f>
        <v>0.83100000000000307</v>
      </c>
      <c r="G41" s="104">
        <f>MAX((ABS(C25-H25)))</f>
        <v>0.27700000000000102</v>
      </c>
      <c r="H41" s="105">
        <f>MAX((ABS(D25-I25)))</f>
        <v>0.33799999999999386</v>
      </c>
      <c r="I41" s="106">
        <f>MAX(G41:H41)</f>
        <v>0.33799999999999386</v>
      </c>
      <c r="J41" s="249">
        <f>MAX(I41:I43)</f>
        <v>0.33799999999999386</v>
      </c>
      <c r="K41" s="104">
        <f>MAX((ABS(E25-H25)))</f>
        <v>0.50300000000001432</v>
      </c>
      <c r="L41" s="105">
        <f>MAX((ABS(F25-I25)))</f>
        <v>0.16599999999999682</v>
      </c>
      <c r="M41" s="106">
        <f>MAX(K41:L41)</f>
        <v>0.50300000000001432</v>
      </c>
      <c r="N41" s="249">
        <f>MAX(M41:M43)</f>
        <v>0.71800000000000352</v>
      </c>
      <c r="O41" s="249">
        <f>MAX(F41,N41,J41)</f>
        <v>0.83100000000000307</v>
      </c>
    </row>
    <row r="42" spans="1:15" x14ac:dyDescent="0.2">
      <c r="A42" s="247"/>
      <c r="B42" s="15" t="s">
        <v>5</v>
      </c>
      <c r="C42" s="107">
        <f>MAX((ABS(C26-E26)))</f>
        <v>0.83100000000000307</v>
      </c>
      <c r="D42" s="108">
        <f>MAX((ABS(D26-F26)))</f>
        <v>0.11400000000000432</v>
      </c>
      <c r="E42" s="22">
        <f>MAX(C42:D42)</f>
        <v>0.83100000000000307</v>
      </c>
      <c r="F42" s="250"/>
      <c r="G42" s="107">
        <f t="shared" si="6"/>
        <v>0.11299999999999955</v>
      </c>
      <c r="H42" s="108">
        <f t="shared" ref="H42" si="7">MAX((ABS(D26-I26)))</f>
        <v>0.11700000000000443</v>
      </c>
      <c r="I42" s="22">
        <f t="shared" ref="I42" si="8">MAX(G42:H42)</f>
        <v>0.11700000000000443</v>
      </c>
      <c r="J42" s="250"/>
      <c r="K42" s="107">
        <f>MAX((ABS(E26-H26)))</f>
        <v>0.71800000000000352</v>
      </c>
      <c r="L42" s="108">
        <f>MAX((ABS(F26-I26)))</f>
        <v>0.23100000000000875</v>
      </c>
      <c r="M42" s="22">
        <f>MAX(K42:L42)</f>
        <v>0.71800000000000352</v>
      </c>
      <c r="N42" s="250"/>
      <c r="O42" s="250"/>
    </row>
    <row r="43" spans="1:15" ht="17" thickBot="1" x14ac:dyDescent="0.25">
      <c r="A43" s="248"/>
      <c r="B43" s="16" t="s">
        <v>6</v>
      </c>
      <c r="C43" s="11"/>
      <c r="D43" s="109"/>
      <c r="E43" s="109"/>
      <c r="F43" s="251"/>
      <c r="G43" s="110">
        <f t="shared" ref="G43:H46" si="9">MAX((ABS(C27-H27)))</f>
        <v>0.29200000000000159</v>
      </c>
      <c r="H43" s="111">
        <f t="shared" si="9"/>
        <v>0.23000000000000398</v>
      </c>
      <c r="I43" s="112">
        <f>MAX(G43:H43)</f>
        <v>0.29200000000000159</v>
      </c>
      <c r="J43" s="251"/>
      <c r="K43" s="11"/>
      <c r="L43" s="109"/>
      <c r="M43" s="109"/>
      <c r="N43" s="251"/>
      <c r="O43" s="251"/>
    </row>
    <row r="44" spans="1:15" x14ac:dyDescent="0.2">
      <c r="A44" s="246" t="s">
        <v>41</v>
      </c>
      <c r="B44" s="14" t="s">
        <v>42</v>
      </c>
      <c r="C44" s="12"/>
      <c r="D44" s="113"/>
      <c r="E44" s="113"/>
      <c r="F44" s="330"/>
      <c r="G44" s="104">
        <f t="shared" si="9"/>
        <v>0.23900000000000432</v>
      </c>
      <c r="H44" s="105">
        <f t="shared" si="9"/>
        <v>3.0999999999991701E-2</v>
      </c>
      <c r="I44" s="106">
        <f>MAX(G44:H44)</f>
        <v>0.23900000000000432</v>
      </c>
      <c r="J44" s="249">
        <f>MAX(I44:I46)</f>
        <v>2.3370000000000033</v>
      </c>
      <c r="K44" s="12"/>
      <c r="L44" s="113"/>
      <c r="M44" s="113"/>
      <c r="N44" s="330"/>
      <c r="O44" s="249">
        <f>MAX(F44,N44,J44)</f>
        <v>2.3370000000000033</v>
      </c>
    </row>
    <row r="45" spans="1:15" x14ac:dyDescent="0.2">
      <c r="A45" s="247"/>
      <c r="B45" s="15" t="s">
        <v>43</v>
      </c>
      <c r="C45" s="13"/>
      <c r="D45" s="101"/>
      <c r="E45" s="101"/>
      <c r="F45" s="331"/>
      <c r="G45" s="116">
        <f t="shared" si="9"/>
        <v>0.30400000000000205</v>
      </c>
      <c r="H45" s="108">
        <f t="shared" si="9"/>
        <v>9.9000000000003752E-2</v>
      </c>
      <c r="I45" s="22">
        <f>MAX(G45:H45)</f>
        <v>0.30400000000000205</v>
      </c>
      <c r="J45" s="250"/>
      <c r="K45" s="13"/>
      <c r="L45" s="101"/>
      <c r="M45" s="101"/>
      <c r="N45" s="331"/>
      <c r="O45" s="250"/>
    </row>
    <row r="46" spans="1:15" ht="17" thickBot="1" x14ac:dyDescent="0.25">
      <c r="A46" s="248"/>
      <c r="B46" s="16" t="s">
        <v>44</v>
      </c>
      <c r="C46" s="11"/>
      <c r="D46" s="109"/>
      <c r="E46" s="109"/>
      <c r="F46" s="332"/>
      <c r="G46" s="110">
        <f t="shared" si="9"/>
        <v>2.3370000000000033</v>
      </c>
      <c r="H46" s="111">
        <f t="shared" si="9"/>
        <v>6.6999999999993065E-2</v>
      </c>
      <c r="I46" s="112">
        <f>MAX(G46:H46)</f>
        <v>2.3370000000000033</v>
      </c>
      <c r="J46" s="251"/>
      <c r="K46" s="11"/>
      <c r="L46" s="109"/>
      <c r="M46" s="109"/>
      <c r="N46" s="332"/>
      <c r="O46" s="251"/>
    </row>
    <row r="48" spans="1:15" ht="17" thickBot="1" x14ac:dyDescent="0.25"/>
    <row r="49" spans="1:15" ht="20" thickBot="1" x14ac:dyDescent="0.3">
      <c r="C49" s="252" t="s">
        <v>91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4"/>
    </row>
    <row r="50" spans="1:15" ht="22" thickBot="1" x14ac:dyDescent="0.3">
      <c r="C50" s="328" t="s">
        <v>92</v>
      </c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33"/>
    </row>
    <row r="51" spans="1:15" ht="17" thickBot="1" x14ac:dyDescent="0.25">
      <c r="A51" s="255" t="s">
        <v>17</v>
      </c>
      <c r="B51" s="257" t="s">
        <v>18</v>
      </c>
      <c r="C51" s="259" t="s">
        <v>93</v>
      </c>
      <c r="D51" s="260"/>
      <c r="E51" s="259" t="s">
        <v>95</v>
      </c>
      <c r="F51" s="260"/>
      <c r="G51" s="259" t="s">
        <v>46</v>
      </c>
      <c r="H51" s="260"/>
      <c r="I51" s="259" t="s">
        <v>94</v>
      </c>
      <c r="J51" s="260"/>
      <c r="K51" s="259" t="s">
        <v>96</v>
      </c>
      <c r="L51" s="260"/>
      <c r="M51" s="261" t="s">
        <v>103</v>
      </c>
      <c r="N51" s="262"/>
      <c r="O51" s="334" t="s">
        <v>97</v>
      </c>
    </row>
    <row r="52" spans="1:15" ht="17" thickBot="1" x14ac:dyDescent="0.25">
      <c r="A52" s="256"/>
      <c r="B52" s="258"/>
      <c r="C52" s="51" t="s">
        <v>38</v>
      </c>
      <c r="D52" s="53" t="s">
        <v>38</v>
      </c>
      <c r="E52" s="51" t="s">
        <v>38</v>
      </c>
      <c r="F52" s="53" t="s">
        <v>38</v>
      </c>
      <c r="G52" s="51" t="s">
        <v>38</v>
      </c>
      <c r="H52" s="53" t="s">
        <v>38</v>
      </c>
      <c r="I52" s="51" t="s">
        <v>38</v>
      </c>
      <c r="J52" s="53" t="s">
        <v>38</v>
      </c>
      <c r="K52" s="51" t="s">
        <v>38</v>
      </c>
      <c r="L52" s="53" t="s">
        <v>38</v>
      </c>
      <c r="M52" s="139" t="s">
        <v>38</v>
      </c>
      <c r="N52" s="140" t="s">
        <v>38</v>
      </c>
      <c r="O52" s="335"/>
    </row>
    <row r="53" spans="1:15" x14ac:dyDescent="0.2">
      <c r="A53" s="246" t="s">
        <v>3</v>
      </c>
      <c r="B53" s="14" t="s">
        <v>1</v>
      </c>
      <c r="C53" s="104">
        <f>MAX((ABS(D22-G22)))</f>
        <v>0.875</v>
      </c>
      <c r="D53" s="249">
        <f>MAX(C53:C55)</f>
        <v>0.875</v>
      </c>
      <c r="E53" s="104">
        <f>MAX((ABS(D22-I22)))</f>
        <v>0.19500000000000739</v>
      </c>
      <c r="F53" s="249">
        <f>MAX(E53:E55)</f>
        <v>0.30599999999999739</v>
      </c>
      <c r="G53" s="104">
        <f>MAX((ABS(D22-F22)))</f>
        <v>0.54999999999999716</v>
      </c>
      <c r="H53" s="249">
        <f>MAX(G53:G55)</f>
        <v>0.54999999999999716</v>
      </c>
      <c r="I53" s="104">
        <f>MAX(ABS(F22-G22))</f>
        <v>0.32500000000000284</v>
      </c>
      <c r="J53" s="249">
        <f>MAX(I53:I55)</f>
        <v>0.95700000000000784</v>
      </c>
      <c r="K53" s="104">
        <f>MAX(ABS(F22-I22))</f>
        <v>0.35499999999998977</v>
      </c>
      <c r="L53" s="249">
        <f>MAX(K53:K55)</f>
        <v>0.73699999999999477</v>
      </c>
      <c r="M53" s="104">
        <f>MAX(ABS(G22-I22))</f>
        <v>0.67999999999999261</v>
      </c>
      <c r="N53" s="249">
        <f>MAX(M53:M55)</f>
        <v>0.67999999999999261</v>
      </c>
      <c r="O53" s="249">
        <f>MAX(D53,F53,H53,J53,L53,N53)</f>
        <v>0.95700000000000784</v>
      </c>
    </row>
    <row r="54" spans="1:15" x14ac:dyDescent="0.2">
      <c r="A54" s="247"/>
      <c r="B54" s="15" t="s">
        <v>2</v>
      </c>
      <c r="C54" s="107">
        <f t="shared" ref="C54:C61" si="10">MAX((ABS(D23-G23)))</f>
        <v>0.52600000000001046</v>
      </c>
      <c r="D54" s="250"/>
      <c r="E54" s="107">
        <f t="shared" ref="E54:E61" si="11">MAX((ABS(D23-I23)))</f>
        <v>0.30599999999999739</v>
      </c>
      <c r="F54" s="250"/>
      <c r="G54" s="107">
        <f>MAX((ABS(D23-F23)))</f>
        <v>0.43099999999999739</v>
      </c>
      <c r="H54" s="250"/>
      <c r="I54" s="107">
        <f>MAX(ABS(F23-G23))</f>
        <v>0.95700000000000784</v>
      </c>
      <c r="J54" s="250"/>
      <c r="K54" s="107">
        <f>MAX(ABS(F23-I23))</f>
        <v>0.73699999999999477</v>
      </c>
      <c r="L54" s="250"/>
      <c r="M54" s="107">
        <f t="shared" ref="M54:M61" si="12">MAX(ABS(G23-I23))</f>
        <v>0.22000000000001307</v>
      </c>
      <c r="N54" s="250"/>
      <c r="O54" s="250"/>
    </row>
    <row r="55" spans="1:15" ht="17" thickBot="1" x14ac:dyDescent="0.25">
      <c r="A55" s="248"/>
      <c r="B55" s="16" t="s">
        <v>6</v>
      </c>
      <c r="C55" s="110">
        <f t="shared" si="10"/>
        <v>0.25399999999999068</v>
      </c>
      <c r="D55" s="251"/>
      <c r="E55" s="110">
        <f t="shared" si="11"/>
        <v>4.5999999999992269E-2</v>
      </c>
      <c r="F55" s="251"/>
      <c r="G55" s="11"/>
      <c r="H55" s="251"/>
      <c r="I55" s="11"/>
      <c r="J55" s="251"/>
      <c r="K55" s="11"/>
      <c r="L55" s="251"/>
      <c r="M55" s="110">
        <f t="shared" si="12"/>
        <v>0.29999999999998295</v>
      </c>
      <c r="N55" s="251"/>
      <c r="O55" s="251"/>
    </row>
    <row r="56" spans="1:15" x14ac:dyDescent="0.2">
      <c r="A56" s="246" t="s">
        <v>0</v>
      </c>
      <c r="B56" s="14" t="s">
        <v>4</v>
      </c>
      <c r="C56" s="104">
        <f t="shared" si="10"/>
        <v>0.39800000000001035</v>
      </c>
      <c r="D56" s="249">
        <f>MAX(C56:C58)</f>
        <v>0.39800000000001035</v>
      </c>
      <c r="E56" s="104">
        <f t="shared" si="11"/>
        <v>0.33799999999999386</v>
      </c>
      <c r="F56" s="249">
        <f>MAX(E56:E58)</f>
        <v>0.33799999999999386</v>
      </c>
      <c r="G56" s="104">
        <f>MAX((ABS(D25-F25)))</f>
        <v>0.17199999999999704</v>
      </c>
      <c r="H56" s="249">
        <f>MAX(G56:G58)</f>
        <v>0.17199999999999704</v>
      </c>
      <c r="I56" s="104">
        <f>MAX(ABS(F25-G25))</f>
        <v>0.2260000000000133</v>
      </c>
      <c r="J56" s="249">
        <f>MAX(I56:I58)</f>
        <v>0.2260000000000133</v>
      </c>
      <c r="K56" s="104">
        <f>MAX(ABS(F25-I25))</f>
        <v>0.16599999999999682</v>
      </c>
      <c r="L56" s="249">
        <f>MAX(K56:K58)</f>
        <v>0.23100000000000875</v>
      </c>
      <c r="M56" s="104">
        <f t="shared" si="12"/>
        <v>6.0000000000016485E-2</v>
      </c>
      <c r="N56" s="249">
        <f>MAX(M56:M58)</f>
        <v>0.42000000000001592</v>
      </c>
      <c r="O56" s="249">
        <f>MAX(D56,F56,H56,J56,L56,N56)</f>
        <v>0.42000000000001592</v>
      </c>
    </row>
    <row r="57" spans="1:15" x14ac:dyDescent="0.2">
      <c r="A57" s="247"/>
      <c r="B57" s="15" t="s">
        <v>5</v>
      </c>
      <c r="C57" s="107">
        <f t="shared" si="10"/>
        <v>0.30300000000001148</v>
      </c>
      <c r="D57" s="250"/>
      <c r="E57" s="107">
        <f t="shared" si="11"/>
        <v>0.11700000000000443</v>
      </c>
      <c r="F57" s="250"/>
      <c r="G57" s="107">
        <f>MAX((ABS(D26-F26)))</f>
        <v>0.11400000000000432</v>
      </c>
      <c r="H57" s="250"/>
      <c r="I57" s="107">
        <f>MAX(ABS(F26-G26))</f>
        <v>0.18900000000000716</v>
      </c>
      <c r="J57" s="250"/>
      <c r="K57" s="107">
        <f>MAX(ABS(F26-I26))</f>
        <v>0.23100000000000875</v>
      </c>
      <c r="L57" s="250"/>
      <c r="M57" s="107">
        <f t="shared" si="12"/>
        <v>0.42000000000001592</v>
      </c>
      <c r="N57" s="250"/>
      <c r="O57" s="250"/>
    </row>
    <row r="58" spans="1:15" ht="17" thickBot="1" x14ac:dyDescent="0.25">
      <c r="A58" s="248"/>
      <c r="B58" s="16" t="s">
        <v>6</v>
      </c>
      <c r="C58" s="110">
        <f t="shared" si="10"/>
        <v>0.18999999999999773</v>
      </c>
      <c r="D58" s="251"/>
      <c r="E58" s="110">
        <f t="shared" si="11"/>
        <v>0.23000000000000398</v>
      </c>
      <c r="F58" s="251"/>
      <c r="G58" s="11"/>
      <c r="H58" s="251"/>
      <c r="I58" s="11"/>
      <c r="J58" s="251"/>
      <c r="K58" s="11"/>
      <c r="L58" s="251"/>
      <c r="M58" s="110">
        <f t="shared" si="12"/>
        <v>0.42000000000000171</v>
      </c>
      <c r="N58" s="251"/>
      <c r="O58" s="251"/>
    </row>
    <row r="59" spans="1:15" x14ac:dyDescent="0.2">
      <c r="A59" s="246" t="s">
        <v>41</v>
      </c>
      <c r="B59" s="14" t="s">
        <v>42</v>
      </c>
      <c r="C59" s="104">
        <f t="shared" si="10"/>
        <v>0.34099999999999397</v>
      </c>
      <c r="D59" s="249">
        <f>MAX(C59:C61)</f>
        <v>0.34099999999999397</v>
      </c>
      <c r="E59" s="104">
        <f t="shared" si="11"/>
        <v>3.0999999999991701E-2</v>
      </c>
      <c r="F59" s="249">
        <f>MAX(E59:E61)</f>
        <v>9.9000000000003752E-2</v>
      </c>
      <c r="G59" s="12"/>
      <c r="H59" s="330"/>
      <c r="I59" s="12"/>
      <c r="J59" s="330"/>
      <c r="K59" s="12"/>
      <c r="L59" s="330"/>
      <c r="M59" s="104">
        <f t="shared" si="12"/>
        <v>0.31000000000000227</v>
      </c>
      <c r="N59" s="144">
        <f>MAX(M59:M61)</f>
        <v>0.31000000000000227</v>
      </c>
      <c r="O59" s="249">
        <f>MAX(D59,F59,H59,J59,L59,N59)</f>
        <v>0.34099999999999397</v>
      </c>
    </row>
    <row r="60" spans="1:15" x14ac:dyDescent="0.2">
      <c r="A60" s="247"/>
      <c r="B60" s="15" t="s">
        <v>43</v>
      </c>
      <c r="C60" s="107">
        <f t="shared" si="10"/>
        <v>6.9000000000002615E-2</v>
      </c>
      <c r="D60" s="250"/>
      <c r="E60" s="107">
        <f t="shared" si="11"/>
        <v>9.9000000000003752E-2</v>
      </c>
      <c r="F60" s="250"/>
      <c r="G60" s="13"/>
      <c r="H60" s="331"/>
      <c r="I60" s="13"/>
      <c r="J60" s="331"/>
      <c r="K60" s="13"/>
      <c r="L60" s="331"/>
      <c r="M60" s="107">
        <f t="shared" si="12"/>
        <v>3.0000000000001137E-2</v>
      </c>
      <c r="N60" s="145"/>
      <c r="O60" s="250"/>
    </row>
    <row r="61" spans="1:15" ht="17" thickBot="1" x14ac:dyDescent="0.25">
      <c r="A61" s="248"/>
      <c r="B61" s="16" t="s">
        <v>44</v>
      </c>
      <c r="C61" s="110">
        <f t="shared" si="10"/>
        <v>0.18699999999999761</v>
      </c>
      <c r="D61" s="251"/>
      <c r="E61" s="110">
        <f t="shared" si="11"/>
        <v>6.6999999999993065E-2</v>
      </c>
      <c r="F61" s="251"/>
      <c r="G61" s="11"/>
      <c r="H61" s="332"/>
      <c r="I61" s="11"/>
      <c r="J61" s="332"/>
      <c r="K61" s="11"/>
      <c r="L61" s="332"/>
      <c r="M61" s="110">
        <f t="shared" si="12"/>
        <v>0.12000000000000455</v>
      </c>
      <c r="N61" s="146"/>
      <c r="O61" s="251"/>
    </row>
  </sheetData>
  <mergeCells count="107">
    <mergeCell ref="O53:O55"/>
    <mergeCell ref="O56:O58"/>
    <mergeCell ref="O59:O61"/>
    <mergeCell ref="O36:O37"/>
    <mergeCell ref="O38:O40"/>
    <mergeCell ref="O41:O43"/>
    <mergeCell ref="O44:O46"/>
    <mergeCell ref="O51:O52"/>
    <mergeCell ref="L53:L55"/>
    <mergeCell ref="N53:N55"/>
    <mergeCell ref="L56:L58"/>
    <mergeCell ref="N56:N58"/>
    <mergeCell ref="L59:L61"/>
    <mergeCell ref="N59:N61"/>
    <mergeCell ref="N44:N46"/>
    <mergeCell ref="J38:J40"/>
    <mergeCell ref="J41:J43"/>
    <mergeCell ref="A38:A40"/>
    <mergeCell ref="A41:A43"/>
    <mergeCell ref="A44:A46"/>
    <mergeCell ref="F38:F40"/>
    <mergeCell ref="F41:F43"/>
    <mergeCell ref="J44:J46"/>
    <mergeCell ref="N38:N40"/>
    <mergeCell ref="N41:N43"/>
    <mergeCell ref="F44:F46"/>
    <mergeCell ref="A36:A37"/>
    <mergeCell ref="B36:B37"/>
    <mergeCell ref="G32:I32"/>
    <mergeCell ref="G33:I33"/>
    <mergeCell ref="C35:N35"/>
    <mergeCell ref="C32:E32"/>
    <mergeCell ref="C33:E33"/>
    <mergeCell ref="G36:J36"/>
    <mergeCell ref="C36:F36"/>
    <mergeCell ref="K36:N36"/>
    <mergeCell ref="C34:N34"/>
    <mergeCell ref="A28:A30"/>
    <mergeCell ref="L28:L30"/>
    <mergeCell ref="M28:M30"/>
    <mergeCell ref="N28:N30"/>
    <mergeCell ref="O28:O30"/>
    <mergeCell ref="K28:K30"/>
    <mergeCell ref="C2:I2"/>
    <mergeCell ref="C18:I18"/>
    <mergeCell ref="A7:A9"/>
    <mergeCell ref="A10:A12"/>
    <mergeCell ref="A20:A21"/>
    <mergeCell ref="B20:B21"/>
    <mergeCell ref="C20:C21"/>
    <mergeCell ref="D20:D21"/>
    <mergeCell ref="E20:E21"/>
    <mergeCell ref="F20:F21"/>
    <mergeCell ref="A4:A5"/>
    <mergeCell ref="B4:B5"/>
    <mergeCell ref="C4:C5"/>
    <mergeCell ref="D4:D5"/>
    <mergeCell ref="E4:E5"/>
    <mergeCell ref="F4:F5"/>
    <mergeCell ref="O22:O24"/>
    <mergeCell ref="O25:O27"/>
    <mergeCell ref="L19:O19"/>
    <mergeCell ref="K22:K24"/>
    <mergeCell ref="K25:K27"/>
    <mergeCell ref="M20:M21"/>
    <mergeCell ref="N20:N21"/>
    <mergeCell ref="O20:O21"/>
    <mergeCell ref="L22:L24"/>
    <mergeCell ref="L25:L27"/>
    <mergeCell ref="M22:M24"/>
    <mergeCell ref="M25:M27"/>
    <mergeCell ref="N22:N24"/>
    <mergeCell ref="L20:L21"/>
    <mergeCell ref="K19:K21"/>
    <mergeCell ref="A6:B6"/>
    <mergeCell ref="C6:D6"/>
    <mergeCell ref="E6:F6"/>
    <mergeCell ref="H6:I6"/>
    <mergeCell ref="N25:N27"/>
    <mergeCell ref="A22:A24"/>
    <mergeCell ref="A25:A27"/>
    <mergeCell ref="A13:A15"/>
    <mergeCell ref="A51:A52"/>
    <mergeCell ref="B51:B52"/>
    <mergeCell ref="C51:D51"/>
    <mergeCell ref="G51:H51"/>
    <mergeCell ref="I51:J51"/>
    <mergeCell ref="E51:F51"/>
    <mergeCell ref="C49:N49"/>
    <mergeCell ref="C50:N50"/>
    <mergeCell ref="K51:L51"/>
    <mergeCell ref="M51:N51"/>
    <mergeCell ref="A59:A61"/>
    <mergeCell ref="D59:D61"/>
    <mergeCell ref="H59:H61"/>
    <mergeCell ref="J59:J61"/>
    <mergeCell ref="A53:A55"/>
    <mergeCell ref="D53:D55"/>
    <mergeCell ref="H53:H55"/>
    <mergeCell ref="J53:J55"/>
    <mergeCell ref="A56:A58"/>
    <mergeCell ref="D56:D58"/>
    <mergeCell ref="H56:H58"/>
    <mergeCell ref="J56:J58"/>
    <mergeCell ref="F53:F55"/>
    <mergeCell ref="F56:F58"/>
    <mergeCell ref="F59:F6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="69" workbookViewId="0">
      <selection activeCell="K37" sqref="K37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232" t="s">
        <v>19</v>
      </c>
      <c r="D2" s="233"/>
      <c r="E2" s="233"/>
      <c r="F2" s="233"/>
      <c r="G2" s="233"/>
      <c r="H2" s="233"/>
      <c r="I2" s="234"/>
    </row>
    <row r="3" spans="1:9" ht="17" thickBot="1" x14ac:dyDescent="0.25">
      <c r="A3" s="10"/>
      <c r="B3" s="10"/>
      <c r="C3" s="60" t="s">
        <v>8</v>
      </c>
      <c r="D3" s="61" t="s">
        <v>9</v>
      </c>
      <c r="E3" s="126" t="s">
        <v>10</v>
      </c>
      <c r="F3" s="127" t="s">
        <v>11</v>
      </c>
      <c r="G3" s="62" t="s">
        <v>13</v>
      </c>
      <c r="H3" s="64" t="s">
        <v>20</v>
      </c>
      <c r="I3" s="65" t="s">
        <v>21</v>
      </c>
    </row>
    <row r="4" spans="1:9" ht="16" customHeight="1" x14ac:dyDescent="0.2">
      <c r="A4" s="279" t="s">
        <v>17</v>
      </c>
      <c r="B4" s="292" t="s">
        <v>18</v>
      </c>
      <c r="C4" s="203" t="s">
        <v>72</v>
      </c>
      <c r="D4" s="293" t="s">
        <v>72</v>
      </c>
      <c r="E4" s="196" t="s">
        <v>72</v>
      </c>
      <c r="F4" s="294" t="s">
        <v>72</v>
      </c>
      <c r="G4" s="63" t="s">
        <v>22</v>
      </c>
      <c r="H4" s="66" t="s">
        <v>22</v>
      </c>
      <c r="I4" s="67" t="s">
        <v>22</v>
      </c>
    </row>
    <row r="5" spans="1:9" ht="17" thickBot="1" x14ac:dyDescent="0.25">
      <c r="A5" s="291"/>
      <c r="B5" s="258"/>
      <c r="C5" s="284"/>
      <c r="D5" s="286"/>
      <c r="E5" s="288"/>
      <c r="F5" s="290"/>
      <c r="G5" s="73" t="s">
        <v>14</v>
      </c>
      <c r="H5" s="75" t="s">
        <v>14</v>
      </c>
      <c r="I5" s="76" t="s">
        <v>14</v>
      </c>
    </row>
    <row r="6" spans="1:9" ht="33" thickBot="1" x14ac:dyDescent="0.25">
      <c r="A6" s="263" t="s">
        <v>77</v>
      </c>
      <c r="B6" s="264"/>
      <c r="C6" s="180" t="s">
        <v>84</v>
      </c>
      <c r="D6" s="219"/>
      <c r="E6" s="220" t="s">
        <v>84</v>
      </c>
      <c r="F6" s="222"/>
      <c r="G6" s="118" t="s">
        <v>86</v>
      </c>
      <c r="H6" s="210" t="s">
        <v>84</v>
      </c>
      <c r="I6" s="212"/>
    </row>
    <row r="7" spans="1:9" x14ac:dyDescent="0.2">
      <c r="A7" s="246" t="s">
        <v>3</v>
      </c>
      <c r="B7" s="14" t="s">
        <v>1</v>
      </c>
      <c r="C7" s="30">
        <f>'RAW-DUT Testing-INV'!D7</f>
        <v>-89.957999999999998</v>
      </c>
      <c r="D7" s="34">
        <f>'RAW-DUT Testing-INV'!F7</f>
        <v>-95.382999999999996</v>
      </c>
      <c r="E7" s="30">
        <f>'RAW-DUT Testing-INV'!H7</f>
        <v>-91.072000000000003</v>
      </c>
      <c r="F7" s="34">
        <f>'RAW-DUT Testing-INV'!J7</f>
        <v>-95.712999999999994</v>
      </c>
      <c r="G7" s="30">
        <f>'RAW-DUT Testing-INV'!K7</f>
        <v>-100.65</v>
      </c>
      <c r="H7" s="58">
        <f>'RAW-DUT Testing-INV'!M7</f>
        <v>-92.29</v>
      </c>
      <c r="I7" s="74">
        <f>'RAW-DUT Testing-INV'!O7</f>
        <v>-97.17</v>
      </c>
    </row>
    <row r="8" spans="1:9" x14ac:dyDescent="0.2">
      <c r="A8" s="247"/>
      <c r="B8" s="15" t="s">
        <v>2</v>
      </c>
      <c r="C8" s="31">
        <f>'RAW-DUT Testing-INV'!D8</f>
        <v>-92.56</v>
      </c>
      <c r="D8" s="37">
        <f>'RAW-DUT Testing-INV'!F8</f>
        <v>-97.450999999999993</v>
      </c>
      <c r="E8" s="31">
        <f>'RAW-DUT Testing-INV'!H8</f>
        <v>-93.227999999999994</v>
      </c>
      <c r="F8" s="37">
        <f>'RAW-DUT Testing-INV'!J8</f>
        <v>-97.813000000000002</v>
      </c>
      <c r="G8" s="31">
        <f>'RAW-DUT Testing-INV'!K8</f>
        <v>-100.74</v>
      </c>
      <c r="H8" s="31">
        <f>'RAW-DUT Testing-INV'!M8</f>
        <v>-93.47</v>
      </c>
      <c r="I8" s="37">
        <f>'RAW-DUT Testing-INV'!O8</f>
        <v>-98.16</v>
      </c>
    </row>
    <row r="9" spans="1:9" ht="17" thickBot="1" x14ac:dyDescent="0.25">
      <c r="A9" s="248"/>
      <c r="B9" s="16" t="s">
        <v>6</v>
      </c>
      <c r="C9" s="47">
        <f>'RAW-DUT Testing-INV'!D9</f>
        <v>-90.656000000000006</v>
      </c>
      <c r="D9" s="42">
        <f>'RAW-DUT Testing-INV'!F9</f>
        <v>-95.518000000000001</v>
      </c>
      <c r="E9" s="11"/>
      <c r="F9" s="48"/>
      <c r="G9" s="47">
        <f>'RAW-DUT Testing-INV'!K9</f>
        <v>-99.39</v>
      </c>
      <c r="H9" s="47">
        <f>'RAW-DUT Testing-INV'!M9</f>
        <v>-92.03</v>
      </c>
      <c r="I9" s="42">
        <f>'RAW-DUT Testing-INV'!O9</f>
        <v>-96.29</v>
      </c>
    </row>
    <row r="10" spans="1:9" x14ac:dyDescent="0.2">
      <c r="A10" s="246" t="s">
        <v>0</v>
      </c>
      <c r="B10" s="14" t="s">
        <v>4</v>
      </c>
      <c r="C10" s="30">
        <f>'RAW-DUT Testing-INV'!D10</f>
        <v>-88.358000000000004</v>
      </c>
      <c r="D10" s="34">
        <f>'RAW-DUT Testing-INV'!F10</f>
        <v>-93.728999999999999</v>
      </c>
      <c r="E10" s="30">
        <f>'RAW-DUT Testing-INV'!H10</f>
        <v>-89.144000000000005</v>
      </c>
      <c r="F10" s="34">
        <f>'RAW-DUT Testing-INV'!J10</f>
        <v>-94.367999999999995</v>
      </c>
      <c r="G10" s="30">
        <f>'RAW-DUT Testing-INV'!K10</f>
        <v>-100.67</v>
      </c>
      <c r="H10" s="30">
        <f>'RAW-DUT Testing-INV'!M10</f>
        <v>-91.88</v>
      </c>
      <c r="I10" s="34">
        <f>'RAW-DUT Testing-INV'!O10</f>
        <v>-98.21</v>
      </c>
    </row>
    <row r="11" spans="1:9" x14ac:dyDescent="0.2">
      <c r="A11" s="247"/>
      <c r="B11" s="15" t="s">
        <v>5</v>
      </c>
      <c r="C11" s="31">
        <f>'RAW-DUT Testing-INV'!D11</f>
        <v>-91.697000000000003</v>
      </c>
      <c r="D11" s="37">
        <f>'RAW-DUT Testing-INV'!F11</f>
        <v>-95.652000000000001</v>
      </c>
      <c r="E11" s="31">
        <f>'RAW-DUT Testing-INV'!H11</f>
        <v>-90.162000000000006</v>
      </c>
      <c r="F11" s="37">
        <f>'RAW-DUT Testing-INV'!J11</f>
        <v>-95.608000000000004</v>
      </c>
      <c r="G11" s="31">
        <f>'RAW-DUT Testing-INV'!K11</f>
        <v>-101.89</v>
      </c>
      <c r="H11" s="31">
        <f>'RAW-DUT Testing-INV'!M11</f>
        <v>-94.29</v>
      </c>
      <c r="I11" s="37">
        <f>'RAW-DUT Testing-INV'!O11</f>
        <v>-99.07</v>
      </c>
    </row>
    <row r="12" spans="1:9" ht="17" thickBot="1" x14ac:dyDescent="0.25">
      <c r="A12" s="248"/>
      <c r="B12" s="16" t="s">
        <v>6</v>
      </c>
      <c r="C12" s="47">
        <f>'RAW-DUT Testing-INV'!D12</f>
        <v>-91.317999999999998</v>
      </c>
      <c r="D12" s="42">
        <f>'RAW-DUT Testing-INV'!F12</f>
        <v>-96.453000000000003</v>
      </c>
      <c r="E12" s="11"/>
      <c r="F12" s="48"/>
      <c r="G12" s="47">
        <f>'RAW-DUT Testing-INV'!K12</f>
        <v>-102.27</v>
      </c>
      <c r="H12" s="47">
        <f>'RAW-DUT Testing-INV'!M12</f>
        <v>-94.52</v>
      </c>
      <c r="I12" s="42">
        <f>'RAW-DUT Testing-INV'!O12</f>
        <v>-100.29</v>
      </c>
    </row>
    <row r="13" spans="1:9" x14ac:dyDescent="0.2">
      <c r="A13" s="246" t="s">
        <v>41</v>
      </c>
      <c r="B13" s="14" t="s">
        <v>42</v>
      </c>
      <c r="C13" s="30">
        <f>'RAW-DUT Testing-INV'!D13</f>
        <v>-92.352999999999994</v>
      </c>
      <c r="D13" s="34">
        <f>'RAW-DUT Testing-INV'!F13</f>
        <v>-98.22</v>
      </c>
      <c r="E13" s="30"/>
      <c r="F13" s="34"/>
      <c r="G13" s="30">
        <f>'RAW-DUT Testing-INV'!K13</f>
        <v>-104.36</v>
      </c>
      <c r="H13" s="30">
        <f>'RAW-DUT Testing-INV'!M13</f>
        <v>-96.2</v>
      </c>
      <c r="I13" s="34">
        <f>'RAW-DUT Testing-INV'!O13</f>
        <v>-102.37</v>
      </c>
    </row>
    <row r="14" spans="1:9" x14ac:dyDescent="0.2">
      <c r="A14" s="247"/>
      <c r="B14" s="15" t="s">
        <v>43</v>
      </c>
      <c r="C14" s="31">
        <f>'RAW-DUT Testing-INV'!D14</f>
        <v>-91.653000000000006</v>
      </c>
      <c r="D14" s="37">
        <f>'RAW-DUT Testing-INV'!F14</f>
        <v>-98.242999999999995</v>
      </c>
      <c r="E14" s="31"/>
      <c r="F14" s="37"/>
      <c r="G14" s="31">
        <f>'RAW-DUT Testing-INV'!K14</f>
        <v>-104.14</v>
      </c>
      <c r="H14" s="31">
        <f>'RAW-DUT Testing-INV'!M14</f>
        <v>-95.43</v>
      </c>
      <c r="I14" s="37">
        <f>'RAW-DUT Testing-INV'!O14</f>
        <v>-101.87</v>
      </c>
    </row>
    <row r="15" spans="1:9" ht="17" thickBot="1" x14ac:dyDescent="0.25">
      <c r="A15" s="248"/>
      <c r="B15" s="16" t="s">
        <v>44</v>
      </c>
      <c r="C15" s="47">
        <f>'RAW-DUT Testing-INV'!D15</f>
        <v>-94.483999999999995</v>
      </c>
      <c r="D15" s="42">
        <f>'RAW-DUT Testing-INV'!F15</f>
        <v>-99.603999999999999</v>
      </c>
      <c r="E15" s="11"/>
      <c r="F15" s="48"/>
      <c r="G15" s="47">
        <f>'RAW-DUT Testing-INV'!K15</f>
        <v>-105.97</v>
      </c>
      <c r="H15" s="47">
        <f>'RAW-DUT Testing-INV'!M15</f>
        <v>-96.35</v>
      </c>
      <c r="I15" s="42">
        <f>'RAW-DUT Testing-INV'!O15</f>
        <v>-103.55</v>
      </c>
    </row>
    <row r="17" spans="1:15" ht="17" thickBot="1" x14ac:dyDescent="0.25"/>
    <row r="18" spans="1:15" ht="22" thickBot="1" x14ac:dyDescent="0.3">
      <c r="A18" s="19"/>
      <c r="B18" s="19"/>
      <c r="C18" s="232" t="s">
        <v>47</v>
      </c>
      <c r="D18" s="233"/>
      <c r="E18" s="233"/>
      <c r="F18" s="233"/>
      <c r="G18" s="233"/>
      <c r="H18" s="233"/>
      <c r="I18" s="234"/>
    </row>
    <row r="19" spans="1:15" ht="22" thickBot="1" x14ac:dyDescent="0.25">
      <c r="A19" s="10"/>
      <c r="B19" s="10"/>
      <c r="C19" s="60" t="s">
        <v>8</v>
      </c>
      <c r="D19" s="61" t="s">
        <v>9</v>
      </c>
      <c r="E19" s="128" t="s">
        <v>10</v>
      </c>
      <c r="F19" s="129" t="s">
        <v>11</v>
      </c>
      <c r="G19" s="63" t="s">
        <v>13</v>
      </c>
      <c r="H19" s="66" t="s">
        <v>20</v>
      </c>
      <c r="I19" s="67" t="s">
        <v>21</v>
      </c>
      <c r="K19" s="276" t="s">
        <v>17</v>
      </c>
      <c r="L19" s="268" t="s">
        <v>26</v>
      </c>
      <c r="M19" s="269"/>
      <c r="N19" s="269"/>
      <c r="O19" s="270"/>
    </row>
    <row r="20" spans="1:15" x14ac:dyDescent="0.2">
      <c r="A20" s="279" t="s">
        <v>17</v>
      </c>
      <c r="B20" s="292" t="s">
        <v>18</v>
      </c>
      <c r="C20" s="203" t="s">
        <v>72</v>
      </c>
      <c r="D20" s="293" t="s">
        <v>72</v>
      </c>
      <c r="E20" s="309" t="s">
        <v>72</v>
      </c>
      <c r="F20" s="289" t="s">
        <v>72</v>
      </c>
      <c r="G20" s="71" t="s">
        <v>22</v>
      </c>
      <c r="H20" s="66" t="s">
        <v>22</v>
      </c>
      <c r="I20" s="67" t="s">
        <v>22</v>
      </c>
      <c r="K20" s="277"/>
      <c r="L20" s="274" t="s">
        <v>23</v>
      </c>
      <c r="M20" s="274" t="s">
        <v>24</v>
      </c>
      <c r="N20" s="274" t="s">
        <v>13</v>
      </c>
      <c r="O20" s="274" t="s">
        <v>25</v>
      </c>
    </row>
    <row r="21" spans="1:15" ht="17" thickBot="1" x14ac:dyDescent="0.25">
      <c r="A21" s="280"/>
      <c r="B21" s="311"/>
      <c r="C21" s="204"/>
      <c r="D21" s="312"/>
      <c r="E21" s="310"/>
      <c r="F21" s="290"/>
      <c r="G21" s="73" t="s">
        <v>14</v>
      </c>
      <c r="H21" s="75" t="s">
        <v>14</v>
      </c>
      <c r="I21" s="76" t="s">
        <v>14</v>
      </c>
      <c r="K21" s="278"/>
      <c r="L21" s="275"/>
      <c r="M21" s="275"/>
      <c r="N21" s="275"/>
      <c r="O21" s="275"/>
    </row>
    <row r="22" spans="1:15" x14ac:dyDescent="0.2">
      <c r="A22" s="246" t="s">
        <v>3</v>
      </c>
      <c r="B22" s="14" t="s">
        <v>1</v>
      </c>
      <c r="C22" s="58">
        <f>C7-$L$22</f>
        <v>-89.957999999999998</v>
      </c>
      <c r="D22" s="59">
        <f>D7-$L$22</f>
        <v>-95.382999999999996</v>
      </c>
      <c r="E22" s="30">
        <f>E7+$M$22</f>
        <v>-91.072000000000003</v>
      </c>
      <c r="F22" s="32">
        <f>F7+$M$22</f>
        <v>-95.712999999999994</v>
      </c>
      <c r="G22" s="33">
        <f>G7-$N$22</f>
        <v>-96.550000000000011</v>
      </c>
      <c r="H22" s="30">
        <f>H7-$O$22</f>
        <v>-90.990000000000009</v>
      </c>
      <c r="I22" s="34">
        <f t="shared" ref="I22:I24" si="0">I7-$O$22</f>
        <v>-95.87</v>
      </c>
      <c r="K22" s="300" t="s">
        <v>3</v>
      </c>
      <c r="L22" s="303">
        <v>0</v>
      </c>
      <c r="M22" s="303">
        <v>0</v>
      </c>
      <c r="N22" s="265">
        <v>-4.0999999999999996</v>
      </c>
      <c r="O22" s="303">
        <v>-1.3</v>
      </c>
    </row>
    <row r="23" spans="1:15" x14ac:dyDescent="0.2">
      <c r="A23" s="247"/>
      <c r="B23" s="15" t="s">
        <v>2</v>
      </c>
      <c r="C23" s="31">
        <f t="shared" ref="C23:D24" si="1">C8-$L$22</f>
        <v>-92.56</v>
      </c>
      <c r="D23" s="35">
        <f t="shared" si="1"/>
        <v>-97.450999999999993</v>
      </c>
      <c r="E23" s="31">
        <f>E8+$M$22</f>
        <v>-93.227999999999994</v>
      </c>
      <c r="F23" s="35">
        <f>F8+$M$22</f>
        <v>-97.813000000000002</v>
      </c>
      <c r="G23" s="36">
        <f>G8-$N$22</f>
        <v>-96.64</v>
      </c>
      <c r="H23" s="31">
        <f t="shared" ref="H23:H24" si="2">H8-$O$22</f>
        <v>-92.17</v>
      </c>
      <c r="I23" s="37">
        <f t="shared" si="0"/>
        <v>-96.86</v>
      </c>
      <c r="K23" s="301"/>
      <c r="L23" s="304"/>
      <c r="M23" s="304"/>
      <c r="N23" s="266"/>
      <c r="O23" s="304"/>
    </row>
    <row r="24" spans="1:15" ht="17" thickBot="1" x14ac:dyDescent="0.25">
      <c r="A24" s="248"/>
      <c r="B24" s="16" t="s">
        <v>6</v>
      </c>
      <c r="C24" s="38">
        <f t="shared" si="1"/>
        <v>-90.656000000000006</v>
      </c>
      <c r="D24" s="39">
        <f t="shared" si="1"/>
        <v>-95.518000000000001</v>
      </c>
      <c r="E24" s="11"/>
      <c r="F24" s="40"/>
      <c r="G24" s="41">
        <f>G9-$N$22</f>
        <v>-95.29</v>
      </c>
      <c r="H24" s="38">
        <f t="shared" si="2"/>
        <v>-90.73</v>
      </c>
      <c r="I24" s="42">
        <f t="shared" si="0"/>
        <v>-94.990000000000009</v>
      </c>
      <c r="K24" s="302"/>
      <c r="L24" s="305"/>
      <c r="M24" s="305"/>
      <c r="N24" s="267"/>
      <c r="O24" s="305"/>
    </row>
    <row r="25" spans="1:15" x14ac:dyDescent="0.2">
      <c r="A25" s="246" t="s">
        <v>0</v>
      </c>
      <c r="B25" s="14" t="s">
        <v>4</v>
      </c>
      <c r="C25" s="30">
        <f>C10-$L$25</f>
        <v>-88.358000000000004</v>
      </c>
      <c r="D25" s="32">
        <f t="shared" ref="D25:D27" si="3">D10-$L$25</f>
        <v>-93.728999999999999</v>
      </c>
      <c r="E25" s="30">
        <f>E10+$M$25</f>
        <v>-89.144000000000005</v>
      </c>
      <c r="F25" s="32">
        <f>F10+$M$25</f>
        <v>-94.367999999999995</v>
      </c>
      <c r="G25" s="68">
        <f t="shared" ref="G25:G27" si="4">G10-$N$25</f>
        <v>-94.570000000000007</v>
      </c>
      <c r="H25" s="43">
        <f t="shared" ref="H25:I27" si="5">H10-$O$25</f>
        <v>-88.08</v>
      </c>
      <c r="I25" s="44">
        <f t="shared" si="5"/>
        <v>-94.41</v>
      </c>
      <c r="K25" s="300" t="s">
        <v>0</v>
      </c>
      <c r="L25" s="303">
        <v>0</v>
      </c>
      <c r="M25" s="303">
        <v>0</v>
      </c>
      <c r="N25" s="265">
        <v>-6.1</v>
      </c>
      <c r="O25" s="303">
        <v>-3.8</v>
      </c>
    </row>
    <row r="26" spans="1:15" x14ac:dyDescent="0.2">
      <c r="A26" s="247"/>
      <c r="B26" s="15" t="s">
        <v>5</v>
      </c>
      <c r="C26" s="31">
        <f>C11-$L$25</f>
        <v>-91.697000000000003</v>
      </c>
      <c r="D26" s="35">
        <f t="shared" si="3"/>
        <v>-95.652000000000001</v>
      </c>
      <c r="E26" s="31">
        <f>E11+$M$25</f>
        <v>-90.162000000000006</v>
      </c>
      <c r="F26" s="35">
        <f>F11+$M$25</f>
        <v>-95.608000000000004</v>
      </c>
      <c r="G26" s="69">
        <f t="shared" si="4"/>
        <v>-95.79</v>
      </c>
      <c r="H26" s="45">
        <f t="shared" si="5"/>
        <v>-90.490000000000009</v>
      </c>
      <c r="I26" s="46">
        <f t="shared" si="5"/>
        <v>-95.27</v>
      </c>
      <c r="K26" s="301"/>
      <c r="L26" s="304"/>
      <c r="M26" s="304"/>
      <c r="N26" s="266"/>
      <c r="O26" s="304"/>
    </row>
    <row r="27" spans="1:15" ht="17" thickBot="1" x14ac:dyDescent="0.25">
      <c r="A27" s="248"/>
      <c r="B27" s="16" t="s">
        <v>6</v>
      </c>
      <c r="C27" s="47">
        <f t="shared" ref="C26:C27" si="6">C12-$L$25</f>
        <v>-91.317999999999998</v>
      </c>
      <c r="D27" s="39">
        <f t="shared" si="3"/>
        <v>-96.453000000000003</v>
      </c>
      <c r="E27" s="11"/>
      <c r="F27" s="48"/>
      <c r="G27" s="41">
        <f t="shared" si="4"/>
        <v>-96.17</v>
      </c>
      <c r="H27" s="47">
        <f t="shared" si="5"/>
        <v>-90.72</v>
      </c>
      <c r="I27" s="42">
        <f t="shared" si="5"/>
        <v>-96.490000000000009</v>
      </c>
      <c r="K27" s="302"/>
      <c r="L27" s="305"/>
      <c r="M27" s="305"/>
      <c r="N27" s="267"/>
      <c r="O27" s="305"/>
    </row>
    <row r="28" spans="1:15" x14ac:dyDescent="0.2">
      <c r="A28" s="246" t="s">
        <v>41</v>
      </c>
      <c r="B28" s="14" t="s">
        <v>42</v>
      </c>
      <c r="C28" s="30">
        <f t="shared" ref="C28:D30" si="7">C13-$L$28</f>
        <v>-92.352999999999994</v>
      </c>
      <c r="D28" s="32">
        <f t="shared" si="7"/>
        <v>-98.22</v>
      </c>
      <c r="E28" s="12"/>
      <c r="F28" s="49"/>
      <c r="G28" s="68">
        <f t="shared" ref="G28:G29" si="8">G13-$N$28</f>
        <v>-98.36</v>
      </c>
      <c r="H28" s="43">
        <f t="shared" ref="H28:I30" si="9">H13-$O$28</f>
        <v>-92.2</v>
      </c>
      <c r="I28" s="44">
        <f t="shared" si="9"/>
        <v>-98.37</v>
      </c>
      <c r="K28" s="300" t="s">
        <v>41</v>
      </c>
      <c r="L28" s="303">
        <v>0</v>
      </c>
      <c r="M28" s="306"/>
      <c r="N28" s="265">
        <v>-6</v>
      </c>
      <c r="O28" s="303">
        <v>-4</v>
      </c>
    </row>
    <row r="29" spans="1:15" x14ac:dyDescent="0.2">
      <c r="A29" s="247"/>
      <c r="B29" s="15" t="s">
        <v>43</v>
      </c>
      <c r="C29" s="31">
        <f t="shared" si="7"/>
        <v>-91.653000000000006</v>
      </c>
      <c r="D29" s="35">
        <f t="shared" si="7"/>
        <v>-98.242999999999995</v>
      </c>
      <c r="E29" s="13"/>
      <c r="F29" s="50"/>
      <c r="G29" s="69">
        <f t="shared" si="8"/>
        <v>-98.14</v>
      </c>
      <c r="H29" s="45">
        <f t="shared" si="9"/>
        <v>-91.43</v>
      </c>
      <c r="I29" s="46">
        <f t="shared" si="9"/>
        <v>-97.87</v>
      </c>
      <c r="K29" s="301"/>
      <c r="L29" s="304"/>
      <c r="M29" s="307"/>
      <c r="N29" s="266"/>
      <c r="O29" s="304"/>
    </row>
    <row r="30" spans="1:15" ht="17" thickBot="1" x14ac:dyDescent="0.25">
      <c r="A30" s="248"/>
      <c r="B30" s="16" t="s">
        <v>44</v>
      </c>
      <c r="C30" s="47">
        <f t="shared" si="7"/>
        <v>-94.483999999999995</v>
      </c>
      <c r="D30" s="39">
        <f t="shared" si="7"/>
        <v>-99.603999999999999</v>
      </c>
      <c r="E30" s="11"/>
      <c r="F30" s="48"/>
      <c r="G30" s="41">
        <f>G15-$N$28</f>
        <v>-99.97</v>
      </c>
      <c r="H30" s="47">
        <f t="shared" si="9"/>
        <v>-92.35</v>
      </c>
      <c r="I30" s="42">
        <f t="shared" si="9"/>
        <v>-99.55</v>
      </c>
      <c r="K30" s="302"/>
      <c r="L30" s="305"/>
      <c r="M30" s="308"/>
      <c r="N30" s="267"/>
      <c r="O30" s="305"/>
    </row>
    <row r="32" spans="1:15" x14ac:dyDescent="0.2">
      <c r="C32" s="298"/>
      <c r="D32" s="298"/>
      <c r="E32" s="298"/>
      <c r="G32" s="298"/>
      <c r="H32" s="298"/>
      <c r="I32" s="298"/>
    </row>
    <row r="33" spans="1:15" ht="17" thickBot="1" x14ac:dyDescent="0.25">
      <c r="C33" s="298"/>
      <c r="D33" s="298"/>
      <c r="E33" s="298"/>
      <c r="G33" s="298"/>
      <c r="H33" s="298"/>
      <c r="I33" s="298"/>
    </row>
    <row r="34" spans="1:15" ht="20" thickBot="1" x14ac:dyDescent="0.3">
      <c r="C34" s="252" t="s">
        <v>91</v>
      </c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4"/>
    </row>
    <row r="35" spans="1:15" ht="22" thickBot="1" x14ac:dyDescent="0.3">
      <c r="C35" s="187" t="s">
        <v>48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9"/>
    </row>
    <row r="36" spans="1:15" x14ac:dyDescent="0.2">
      <c r="A36" s="255" t="s">
        <v>17</v>
      </c>
      <c r="B36" s="257" t="s">
        <v>18</v>
      </c>
      <c r="C36" s="259" t="s">
        <v>46</v>
      </c>
      <c r="D36" s="299"/>
      <c r="E36" s="299"/>
      <c r="F36" s="260"/>
      <c r="G36" s="259" t="s">
        <v>95</v>
      </c>
      <c r="H36" s="299"/>
      <c r="I36" s="299"/>
      <c r="J36" s="260"/>
      <c r="K36" s="259" t="s">
        <v>96</v>
      </c>
      <c r="L36" s="299"/>
      <c r="M36" s="299"/>
      <c r="N36" s="260"/>
      <c r="O36" s="334" t="s">
        <v>97</v>
      </c>
    </row>
    <row r="37" spans="1:15" ht="17" thickBot="1" x14ac:dyDescent="0.25">
      <c r="A37" s="256"/>
      <c r="B37" s="258"/>
      <c r="C37" s="17" t="s">
        <v>35</v>
      </c>
      <c r="D37" s="18" t="s">
        <v>38</v>
      </c>
      <c r="E37" s="18" t="s">
        <v>71</v>
      </c>
      <c r="F37" s="18" t="s">
        <v>71</v>
      </c>
      <c r="G37" s="17" t="s">
        <v>35</v>
      </c>
      <c r="H37" s="18" t="s">
        <v>38</v>
      </c>
      <c r="I37" s="18" t="s">
        <v>71</v>
      </c>
      <c r="J37" s="18" t="s">
        <v>71</v>
      </c>
      <c r="K37" s="51" t="s">
        <v>35</v>
      </c>
      <c r="L37" s="52" t="s">
        <v>38</v>
      </c>
      <c r="M37" s="52" t="s">
        <v>71</v>
      </c>
      <c r="N37" s="53" t="s">
        <v>71</v>
      </c>
      <c r="O37" s="335"/>
    </row>
    <row r="38" spans="1:15" x14ac:dyDescent="0.2">
      <c r="A38" s="246" t="s">
        <v>3</v>
      </c>
      <c r="B38" s="14" t="s">
        <v>1</v>
      </c>
      <c r="C38" s="104">
        <f>MAX((ABS(C22-E22)))</f>
        <v>1.1140000000000043</v>
      </c>
      <c r="D38" s="105">
        <f>MAX((ABS(D22-F22)))</f>
        <v>0.32999999999999829</v>
      </c>
      <c r="E38" s="106">
        <f>MAX(C38:D38)</f>
        <v>1.1140000000000043</v>
      </c>
      <c r="F38" s="249">
        <f>MAX(E38:E40)</f>
        <v>1.1140000000000043</v>
      </c>
      <c r="G38" s="104">
        <f t="shared" ref="G38:H42" si="10">MAX((ABS(C22-H22)))</f>
        <v>1.0320000000000107</v>
      </c>
      <c r="H38" s="105">
        <f t="shared" si="10"/>
        <v>0.48700000000000898</v>
      </c>
      <c r="I38" s="106">
        <f>MAX(G38:H38)</f>
        <v>1.0320000000000107</v>
      </c>
      <c r="J38" s="249">
        <f>MAX(I38:I40)</f>
        <v>1.0320000000000107</v>
      </c>
      <c r="K38" s="104">
        <f>MAX((ABS(E22-H22)))</f>
        <v>8.1999999999993634E-2</v>
      </c>
      <c r="L38" s="105">
        <f>MAX((ABS(F22-I22)))</f>
        <v>0.15700000000001069</v>
      </c>
      <c r="M38" s="106">
        <f>MAX(K38:L38)</f>
        <v>0.15700000000001069</v>
      </c>
      <c r="N38" s="249">
        <f>MAX(M38:M40)</f>
        <v>1.0579999999999927</v>
      </c>
      <c r="O38" s="249">
        <f>MAX(F38,N38,J38)</f>
        <v>1.1140000000000043</v>
      </c>
    </row>
    <row r="39" spans="1:15" x14ac:dyDescent="0.2">
      <c r="A39" s="247"/>
      <c r="B39" s="15" t="s">
        <v>2</v>
      </c>
      <c r="C39" s="107">
        <f>MAX((ABS(C23-E23)))</f>
        <v>0.66799999999999216</v>
      </c>
      <c r="D39" s="108">
        <f>MAX((ABS(D23-F23)))</f>
        <v>0.36200000000000898</v>
      </c>
      <c r="E39" s="22">
        <f>MAX(C39:D39)</f>
        <v>0.66799999999999216</v>
      </c>
      <c r="F39" s="250"/>
      <c r="G39" s="107">
        <f t="shared" si="10"/>
        <v>0.39000000000000057</v>
      </c>
      <c r="H39" s="108">
        <f t="shared" si="10"/>
        <v>0.59099999999999397</v>
      </c>
      <c r="I39" s="22">
        <f>MAX(G39:H39)</f>
        <v>0.59099999999999397</v>
      </c>
      <c r="J39" s="250"/>
      <c r="K39" s="107">
        <f>MAX((ABS(E23-H23)))</f>
        <v>1.0579999999999927</v>
      </c>
      <c r="L39" s="108">
        <f>MAX((ABS(F23-I23)))</f>
        <v>0.95300000000000296</v>
      </c>
      <c r="M39" s="22">
        <f>MAX(K39:L39)</f>
        <v>1.0579999999999927</v>
      </c>
      <c r="N39" s="250"/>
      <c r="O39" s="250"/>
    </row>
    <row r="40" spans="1:15" ht="17" thickBot="1" x14ac:dyDescent="0.25">
      <c r="A40" s="248"/>
      <c r="B40" s="16" t="s">
        <v>6</v>
      </c>
      <c r="C40" s="11"/>
      <c r="D40" s="109"/>
      <c r="E40" s="109"/>
      <c r="F40" s="251"/>
      <c r="G40" s="110">
        <f t="shared" si="10"/>
        <v>7.3999999999998067E-2</v>
      </c>
      <c r="H40" s="111">
        <f t="shared" si="10"/>
        <v>0.52799999999999159</v>
      </c>
      <c r="I40" s="112">
        <f>MAX(G40:H40)</f>
        <v>0.52799999999999159</v>
      </c>
      <c r="J40" s="251"/>
      <c r="K40" s="11"/>
      <c r="L40" s="109"/>
      <c r="M40" s="109"/>
      <c r="N40" s="251"/>
      <c r="O40" s="251"/>
    </row>
    <row r="41" spans="1:15" x14ac:dyDescent="0.2">
      <c r="A41" s="246" t="s">
        <v>0</v>
      </c>
      <c r="B41" s="14" t="s">
        <v>4</v>
      </c>
      <c r="C41" s="104">
        <f>MAX((ABS(C25-E25)))</f>
        <v>0.78600000000000136</v>
      </c>
      <c r="D41" s="105">
        <f>MAX((ABS(D25-F25)))</f>
        <v>0.63899999999999579</v>
      </c>
      <c r="E41" s="106">
        <f>MAX(C41:D41)</f>
        <v>0.78600000000000136</v>
      </c>
      <c r="F41" s="249">
        <f>MAX(E41:E43)</f>
        <v>1.5349999999999966</v>
      </c>
      <c r="G41" s="104">
        <f>MAX((ABS(C25-H25)))</f>
        <v>0.2780000000000058</v>
      </c>
      <c r="H41" s="105">
        <f>MAX((ABS(D25-I25)))</f>
        <v>0.68099999999999739</v>
      </c>
      <c r="I41" s="106">
        <f>MAX(G41:H41)</f>
        <v>0.68099999999999739</v>
      </c>
      <c r="J41" s="249">
        <f>MAX(I41:I43)</f>
        <v>1.2069999999999936</v>
      </c>
      <c r="K41" s="104">
        <f>MAX((ABS(E25-H25)))</f>
        <v>1.0640000000000072</v>
      </c>
      <c r="L41" s="105">
        <f>MAX((ABS(F25-I25)))</f>
        <v>4.2000000000001592E-2</v>
      </c>
      <c r="M41" s="106">
        <f>MAX(K41:L41)</f>
        <v>1.0640000000000072</v>
      </c>
      <c r="N41" s="249">
        <f>MAX(M41:M43)</f>
        <v>1.0640000000000072</v>
      </c>
      <c r="O41" s="249">
        <f>MAX(F41,N41,J41)</f>
        <v>1.5349999999999966</v>
      </c>
    </row>
    <row r="42" spans="1:15" x14ac:dyDescent="0.2">
      <c r="A42" s="247"/>
      <c r="B42" s="15" t="s">
        <v>5</v>
      </c>
      <c r="C42" s="107">
        <f>MAX((ABS(C26-E26)))</f>
        <v>1.5349999999999966</v>
      </c>
      <c r="D42" s="108">
        <f>MAX((ABS(D26-F26)))</f>
        <v>4.399999999999693E-2</v>
      </c>
      <c r="E42" s="22">
        <f>MAX(C42:D42)</f>
        <v>1.5349999999999966</v>
      </c>
      <c r="F42" s="250"/>
      <c r="G42" s="107">
        <f t="shared" si="10"/>
        <v>1.2069999999999936</v>
      </c>
      <c r="H42" s="108">
        <f t="shared" si="10"/>
        <v>0.382000000000005</v>
      </c>
      <c r="I42" s="22">
        <f t="shared" ref="I42" si="11">MAX(G42:H42)</f>
        <v>1.2069999999999936</v>
      </c>
      <c r="J42" s="250"/>
      <c r="K42" s="107">
        <f>MAX((ABS(E26-H26)))</f>
        <v>0.32800000000000296</v>
      </c>
      <c r="L42" s="108">
        <f>MAX((ABS(F26-I26)))</f>
        <v>0.33800000000000807</v>
      </c>
      <c r="M42" s="22">
        <f>MAX(K42:L42)</f>
        <v>0.33800000000000807</v>
      </c>
      <c r="N42" s="250"/>
      <c r="O42" s="250"/>
    </row>
    <row r="43" spans="1:15" ht="17" thickBot="1" x14ac:dyDescent="0.25">
      <c r="A43" s="248"/>
      <c r="B43" s="16" t="s">
        <v>6</v>
      </c>
      <c r="C43" s="11"/>
      <c r="D43" s="109"/>
      <c r="E43" s="109"/>
      <c r="F43" s="251"/>
      <c r="G43" s="110">
        <f t="shared" ref="G43:H46" si="12">MAX((ABS(C27-H27)))</f>
        <v>0.59799999999999898</v>
      </c>
      <c r="H43" s="111">
        <f t="shared" si="12"/>
        <v>3.7000000000006139E-2</v>
      </c>
      <c r="I43" s="112">
        <f>MAX(G43:H43)</f>
        <v>0.59799999999999898</v>
      </c>
      <c r="J43" s="251"/>
      <c r="K43" s="11"/>
      <c r="L43" s="109"/>
      <c r="M43" s="109"/>
      <c r="N43" s="251"/>
      <c r="O43" s="251"/>
    </row>
    <row r="44" spans="1:15" x14ac:dyDescent="0.2">
      <c r="A44" s="246" t="s">
        <v>41</v>
      </c>
      <c r="B44" s="14" t="s">
        <v>42</v>
      </c>
      <c r="C44" s="12"/>
      <c r="D44" s="113"/>
      <c r="E44" s="113"/>
      <c r="F44" s="330"/>
      <c r="G44" s="104">
        <f t="shared" si="12"/>
        <v>0.15299999999999159</v>
      </c>
      <c r="H44" s="105">
        <f t="shared" si="12"/>
        <v>0.15000000000000568</v>
      </c>
      <c r="I44" s="106">
        <f>MAX(G44:H44)</f>
        <v>0.15299999999999159</v>
      </c>
      <c r="J44" s="249">
        <f>MAX(I44:I46)</f>
        <v>2.1340000000000003</v>
      </c>
      <c r="K44" s="12"/>
      <c r="L44" s="113"/>
      <c r="M44" s="113"/>
      <c r="N44" s="249">
        <f>MAX(M44:M46)</f>
        <v>0</v>
      </c>
      <c r="O44" s="249">
        <f>MAX(F44,N44,J44)</f>
        <v>2.1340000000000003</v>
      </c>
    </row>
    <row r="45" spans="1:15" x14ac:dyDescent="0.2">
      <c r="A45" s="247"/>
      <c r="B45" s="15" t="s">
        <v>43</v>
      </c>
      <c r="C45" s="13"/>
      <c r="D45" s="101"/>
      <c r="E45" s="101"/>
      <c r="F45" s="331"/>
      <c r="G45" s="107">
        <f t="shared" si="12"/>
        <v>0.22299999999999898</v>
      </c>
      <c r="H45" s="108">
        <f t="shared" si="12"/>
        <v>0.37299999999999045</v>
      </c>
      <c r="I45" s="22">
        <f>MAX(G45:H45)</f>
        <v>0.37299999999999045</v>
      </c>
      <c r="J45" s="250"/>
      <c r="K45" s="13"/>
      <c r="L45" s="101"/>
      <c r="M45" s="101"/>
      <c r="N45" s="250"/>
      <c r="O45" s="250"/>
    </row>
    <row r="46" spans="1:15" ht="17" thickBot="1" x14ac:dyDescent="0.25">
      <c r="A46" s="248"/>
      <c r="B46" s="16" t="s">
        <v>44</v>
      </c>
      <c r="C46" s="11"/>
      <c r="D46" s="109"/>
      <c r="E46" s="109"/>
      <c r="F46" s="332"/>
      <c r="G46" s="110">
        <f t="shared" si="12"/>
        <v>2.1340000000000003</v>
      </c>
      <c r="H46" s="111">
        <f t="shared" si="12"/>
        <v>5.4000000000002046E-2</v>
      </c>
      <c r="I46" s="112">
        <f>MAX(G46:H46)</f>
        <v>2.1340000000000003</v>
      </c>
      <c r="J46" s="251"/>
      <c r="K46" s="11"/>
      <c r="L46" s="109"/>
      <c r="M46" s="109"/>
      <c r="N46" s="251"/>
      <c r="O46" s="251"/>
    </row>
    <row r="48" spans="1:15" ht="17" thickBot="1" x14ac:dyDescent="0.25"/>
    <row r="49" spans="1:15" ht="20" thickBot="1" x14ac:dyDescent="0.3">
      <c r="C49" s="252" t="s">
        <v>91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4"/>
    </row>
    <row r="50" spans="1:15" ht="22" thickBot="1" x14ac:dyDescent="0.3">
      <c r="C50" s="328" t="s">
        <v>92</v>
      </c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33"/>
    </row>
    <row r="51" spans="1:15" ht="17" thickBot="1" x14ac:dyDescent="0.25">
      <c r="A51" s="255" t="s">
        <v>17</v>
      </c>
      <c r="B51" s="257" t="s">
        <v>18</v>
      </c>
      <c r="C51" s="259" t="s">
        <v>93</v>
      </c>
      <c r="D51" s="260"/>
      <c r="E51" s="259" t="s">
        <v>95</v>
      </c>
      <c r="F51" s="260"/>
      <c r="G51" s="259" t="s">
        <v>46</v>
      </c>
      <c r="H51" s="260"/>
      <c r="I51" s="259" t="s">
        <v>94</v>
      </c>
      <c r="J51" s="260"/>
      <c r="K51" s="259" t="s">
        <v>96</v>
      </c>
      <c r="L51" s="260"/>
      <c r="M51" s="261" t="s">
        <v>103</v>
      </c>
      <c r="N51" s="262"/>
      <c r="O51" s="334" t="s">
        <v>97</v>
      </c>
    </row>
    <row r="52" spans="1:15" ht="17" thickBot="1" x14ac:dyDescent="0.25">
      <c r="A52" s="256"/>
      <c r="B52" s="258"/>
      <c r="C52" s="51" t="s">
        <v>38</v>
      </c>
      <c r="D52" s="53" t="s">
        <v>38</v>
      </c>
      <c r="E52" s="51" t="s">
        <v>38</v>
      </c>
      <c r="F52" s="53" t="s">
        <v>38</v>
      </c>
      <c r="G52" s="51" t="s">
        <v>38</v>
      </c>
      <c r="H52" s="53" t="s">
        <v>38</v>
      </c>
      <c r="I52" s="51" t="s">
        <v>38</v>
      </c>
      <c r="J52" s="53" t="s">
        <v>38</v>
      </c>
      <c r="K52" s="51" t="s">
        <v>38</v>
      </c>
      <c r="L52" s="53" t="s">
        <v>38</v>
      </c>
      <c r="M52" s="139" t="s">
        <v>38</v>
      </c>
      <c r="N52" s="140" t="s">
        <v>38</v>
      </c>
      <c r="O52" s="335"/>
    </row>
    <row r="53" spans="1:15" x14ac:dyDescent="0.2">
      <c r="A53" s="246" t="s">
        <v>3</v>
      </c>
      <c r="B53" s="14" t="s">
        <v>1</v>
      </c>
      <c r="C53" s="104">
        <f>MAX((ABS(D22-G22)))</f>
        <v>1.1670000000000158</v>
      </c>
      <c r="D53" s="249">
        <f>MAX(C53:C55)</f>
        <v>1.1670000000000158</v>
      </c>
      <c r="E53" s="104">
        <f>MAX((ABS(D22-I22)))</f>
        <v>0.48700000000000898</v>
      </c>
      <c r="F53" s="249">
        <f>MAX(E53:E55)</f>
        <v>0.59099999999999397</v>
      </c>
      <c r="G53" s="104">
        <f>MAX((ABS(D22-F22)))</f>
        <v>0.32999999999999829</v>
      </c>
      <c r="H53" s="249">
        <f>MAX(G53:G55)</f>
        <v>0.36200000000000898</v>
      </c>
      <c r="I53" s="104">
        <f>MAX(ABS(F22-G22))</f>
        <v>0.83700000000001751</v>
      </c>
      <c r="J53" s="249">
        <f>MAX(I53:I55)</f>
        <v>1.1730000000000018</v>
      </c>
      <c r="K53" s="104">
        <f>MAX(ABS(F22-I22))</f>
        <v>0.15700000000001069</v>
      </c>
      <c r="L53" s="249">
        <f>MAX(K53:K55)</f>
        <v>0.95300000000000296</v>
      </c>
      <c r="M53" s="104">
        <f>MAX(ABS(G22-I22))</f>
        <v>0.68000000000000682</v>
      </c>
      <c r="N53" s="249">
        <f>MAX(M53:M55)</f>
        <v>0.68000000000000682</v>
      </c>
      <c r="O53" s="249">
        <f>MAX(D53,F53,H53,J53,L53,N53)</f>
        <v>1.1730000000000018</v>
      </c>
    </row>
    <row r="54" spans="1:15" x14ac:dyDescent="0.2">
      <c r="A54" s="247"/>
      <c r="B54" s="15" t="s">
        <v>2</v>
      </c>
      <c r="C54" s="107">
        <f t="shared" ref="C54:C61" si="13">MAX((ABS(D23-G23)))</f>
        <v>0.81099999999999284</v>
      </c>
      <c r="D54" s="250"/>
      <c r="E54" s="107">
        <f t="shared" ref="E54:E61" si="14">MAX((ABS(D23-I23)))</f>
        <v>0.59099999999999397</v>
      </c>
      <c r="F54" s="250"/>
      <c r="G54" s="107">
        <f>MAX((ABS(D23-F23)))</f>
        <v>0.36200000000000898</v>
      </c>
      <c r="H54" s="250"/>
      <c r="I54" s="107">
        <f>MAX(ABS(F23-G23))</f>
        <v>1.1730000000000018</v>
      </c>
      <c r="J54" s="250"/>
      <c r="K54" s="107">
        <f>MAX(ABS(F23-I23))</f>
        <v>0.95300000000000296</v>
      </c>
      <c r="L54" s="250"/>
      <c r="M54" s="107">
        <f t="shared" ref="M54:M61" si="15">MAX(ABS(G23-I23))</f>
        <v>0.21999999999999886</v>
      </c>
      <c r="N54" s="250"/>
      <c r="O54" s="250"/>
    </row>
    <row r="55" spans="1:15" ht="17" thickBot="1" x14ac:dyDescent="0.25">
      <c r="A55" s="248"/>
      <c r="B55" s="16" t="s">
        <v>6</v>
      </c>
      <c r="C55" s="110">
        <f t="shared" si="13"/>
        <v>0.22799999999999443</v>
      </c>
      <c r="D55" s="251"/>
      <c r="E55" s="110">
        <f t="shared" si="14"/>
        <v>0.52799999999999159</v>
      </c>
      <c r="F55" s="251"/>
      <c r="G55" s="11"/>
      <c r="H55" s="251"/>
      <c r="I55" s="11"/>
      <c r="J55" s="251"/>
      <c r="K55" s="11"/>
      <c r="L55" s="251"/>
      <c r="M55" s="110">
        <f t="shared" si="15"/>
        <v>0.29999999999999716</v>
      </c>
      <c r="N55" s="251"/>
      <c r="O55" s="251"/>
    </row>
    <row r="56" spans="1:15" x14ac:dyDescent="0.2">
      <c r="A56" s="246" t="s">
        <v>0</v>
      </c>
      <c r="B56" s="14" t="s">
        <v>4</v>
      </c>
      <c r="C56" s="104">
        <f t="shared" si="13"/>
        <v>0.84100000000000819</v>
      </c>
      <c r="D56" s="249">
        <f>MAX(C56:C58)</f>
        <v>0.84100000000000819</v>
      </c>
      <c r="E56" s="104">
        <f t="shared" si="14"/>
        <v>0.68099999999999739</v>
      </c>
      <c r="F56" s="249">
        <f>MAX(E56:E58)</f>
        <v>0.68099999999999739</v>
      </c>
      <c r="G56" s="104">
        <f>MAX((ABS(D25-F25)))</f>
        <v>0.63899999999999579</v>
      </c>
      <c r="H56" s="249">
        <f>MAX(G56:G58)</f>
        <v>0.63899999999999579</v>
      </c>
      <c r="I56" s="104">
        <f>MAX(ABS(F25-G25))</f>
        <v>0.20200000000001239</v>
      </c>
      <c r="J56" s="249">
        <f>MAX(I56:I58)</f>
        <v>0.20200000000001239</v>
      </c>
      <c r="K56" s="104">
        <f>MAX(ABS(F25-I25))</f>
        <v>4.2000000000001592E-2</v>
      </c>
      <c r="L56" s="249">
        <f>MAX(K56:K58)</f>
        <v>0.33800000000000807</v>
      </c>
      <c r="M56" s="104">
        <f t="shared" si="15"/>
        <v>0.1600000000000108</v>
      </c>
      <c r="N56" s="249">
        <f>MAX(M56:M58)</f>
        <v>0.52000000000001023</v>
      </c>
      <c r="O56" s="249">
        <f>MAX(D56,F56,H56,J56,L56,N56)</f>
        <v>0.84100000000000819</v>
      </c>
    </row>
    <row r="57" spans="1:15" x14ac:dyDescent="0.2">
      <c r="A57" s="247"/>
      <c r="B57" s="15" t="s">
        <v>5</v>
      </c>
      <c r="C57" s="107">
        <f t="shared" si="13"/>
        <v>0.13800000000000523</v>
      </c>
      <c r="D57" s="250"/>
      <c r="E57" s="107">
        <f t="shared" si="14"/>
        <v>0.382000000000005</v>
      </c>
      <c r="F57" s="250"/>
      <c r="G57" s="107">
        <f>MAX((ABS(D26-F26)))</f>
        <v>4.399999999999693E-2</v>
      </c>
      <c r="H57" s="250"/>
      <c r="I57" s="107">
        <f>MAX(ABS(F26-G26))</f>
        <v>0.18200000000000216</v>
      </c>
      <c r="J57" s="250"/>
      <c r="K57" s="107">
        <f>MAX(ABS(F26-I26))</f>
        <v>0.33800000000000807</v>
      </c>
      <c r="L57" s="250"/>
      <c r="M57" s="107">
        <f t="shared" si="15"/>
        <v>0.52000000000001023</v>
      </c>
      <c r="N57" s="250"/>
      <c r="O57" s="250"/>
    </row>
    <row r="58" spans="1:15" ht="17" thickBot="1" x14ac:dyDescent="0.25">
      <c r="A58" s="248"/>
      <c r="B58" s="16" t="s">
        <v>6</v>
      </c>
      <c r="C58" s="110">
        <f t="shared" si="13"/>
        <v>0.28300000000000125</v>
      </c>
      <c r="D58" s="251"/>
      <c r="E58" s="110">
        <f t="shared" si="14"/>
        <v>3.7000000000006139E-2</v>
      </c>
      <c r="F58" s="251"/>
      <c r="G58" s="11"/>
      <c r="H58" s="251"/>
      <c r="I58" s="11"/>
      <c r="J58" s="251"/>
      <c r="K58" s="11"/>
      <c r="L58" s="251"/>
      <c r="M58" s="110">
        <f t="shared" si="15"/>
        <v>0.32000000000000739</v>
      </c>
      <c r="N58" s="251"/>
      <c r="O58" s="251"/>
    </row>
    <row r="59" spans="1:15" x14ac:dyDescent="0.2">
      <c r="A59" s="246" t="s">
        <v>41</v>
      </c>
      <c r="B59" s="14" t="s">
        <v>42</v>
      </c>
      <c r="C59" s="104">
        <f t="shared" si="13"/>
        <v>0.14000000000000057</v>
      </c>
      <c r="D59" s="249">
        <f>MAX(C59:C61)</f>
        <v>0.36599999999999966</v>
      </c>
      <c r="E59" s="104">
        <f t="shared" si="14"/>
        <v>0.15000000000000568</v>
      </c>
      <c r="F59" s="249">
        <f>MAX(E59:E61)</f>
        <v>0.37299999999999045</v>
      </c>
      <c r="G59" s="12"/>
      <c r="H59" s="330"/>
      <c r="I59" s="12"/>
      <c r="J59" s="330"/>
      <c r="K59" s="12"/>
      <c r="L59" s="330"/>
      <c r="M59" s="104">
        <f t="shared" si="15"/>
        <v>1.0000000000005116E-2</v>
      </c>
      <c r="N59" s="144">
        <f>MAX(M59:M61)</f>
        <v>0.42000000000000171</v>
      </c>
      <c r="O59" s="249">
        <f>MAX(D59,F59,H59,J59,L59,N59)</f>
        <v>0.42000000000000171</v>
      </c>
    </row>
    <row r="60" spans="1:15" x14ac:dyDescent="0.2">
      <c r="A60" s="247"/>
      <c r="B60" s="15" t="s">
        <v>43</v>
      </c>
      <c r="C60" s="107">
        <f t="shared" si="13"/>
        <v>0.10299999999999443</v>
      </c>
      <c r="D60" s="250"/>
      <c r="E60" s="107">
        <f t="shared" si="14"/>
        <v>0.37299999999999045</v>
      </c>
      <c r="F60" s="250"/>
      <c r="G60" s="13"/>
      <c r="H60" s="331"/>
      <c r="I60" s="13"/>
      <c r="J60" s="331"/>
      <c r="K60" s="13"/>
      <c r="L60" s="331"/>
      <c r="M60" s="107">
        <f t="shared" si="15"/>
        <v>0.26999999999999602</v>
      </c>
      <c r="N60" s="145"/>
      <c r="O60" s="250"/>
    </row>
    <row r="61" spans="1:15" ht="17" thickBot="1" x14ac:dyDescent="0.25">
      <c r="A61" s="248"/>
      <c r="B61" s="16" t="s">
        <v>44</v>
      </c>
      <c r="C61" s="110">
        <f t="shared" si="13"/>
        <v>0.36599999999999966</v>
      </c>
      <c r="D61" s="251"/>
      <c r="E61" s="110">
        <f t="shared" si="14"/>
        <v>5.4000000000002046E-2</v>
      </c>
      <c r="F61" s="251"/>
      <c r="G61" s="11"/>
      <c r="H61" s="332"/>
      <c r="I61" s="11"/>
      <c r="J61" s="332"/>
      <c r="K61" s="11"/>
      <c r="L61" s="332"/>
      <c r="M61" s="110">
        <f t="shared" si="15"/>
        <v>0.42000000000000171</v>
      </c>
      <c r="N61" s="146"/>
      <c r="O61" s="251"/>
    </row>
  </sheetData>
  <mergeCells count="107">
    <mergeCell ref="O53:O55"/>
    <mergeCell ref="O56:O58"/>
    <mergeCell ref="O59:O61"/>
    <mergeCell ref="F44:F46"/>
    <mergeCell ref="O36:O37"/>
    <mergeCell ref="O38:O40"/>
    <mergeCell ref="O41:O43"/>
    <mergeCell ref="O44:O46"/>
    <mergeCell ref="O51:O52"/>
    <mergeCell ref="J53:J55"/>
    <mergeCell ref="J56:J58"/>
    <mergeCell ref="J59:J61"/>
    <mergeCell ref="C49:N49"/>
    <mergeCell ref="C50:N50"/>
    <mergeCell ref="K51:L51"/>
    <mergeCell ref="M51:N51"/>
    <mergeCell ref="L53:L55"/>
    <mergeCell ref="N53:N55"/>
    <mergeCell ref="L56:L58"/>
    <mergeCell ref="N56:N58"/>
    <mergeCell ref="L59:L61"/>
    <mergeCell ref="N59:N61"/>
    <mergeCell ref="A20:A21"/>
    <mergeCell ref="B20:B21"/>
    <mergeCell ref="C20:C21"/>
    <mergeCell ref="D20:D21"/>
    <mergeCell ref="C2:I2"/>
    <mergeCell ref="A4:A5"/>
    <mergeCell ref="B4:B5"/>
    <mergeCell ref="C4:C5"/>
    <mergeCell ref="D4:D5"/>
    <mergeCell ref="E4:E5"/>
    <mergeCell ref="F4:F5"/>
    <mergeCell ref="O22:O24"/>
    <mergeCell ref="E20:E21"/>
    <mergeCell ref="F20:F21"/>
    <mergeCell ref="L20:L21"/>
    <mergeCell ref="M20:M21"/>
    <mergeCell ref="N20:N21"/>
    <mergeCell ref="O20:O21"/>
    <mergeCell ref="K19:K21"/>
    <mergeCell ref="L19:O19"/>
    <mergeCell ref="O28:O30"/>
    <mergeCell ref="A25:A27"/>
    <mergeCell ref="K25:K27"/>
    <mergeCell ref="L25:L27"/>
    <mergeCell ref="M25:M27"/>
    <mergeCell ref="N25:N27"/>
    <mergeCell ref="O25:O27"/>
    <mergeCell ref="A28:A30"/>
    <mergeCell ref="K28:K30"/>
    <mergeCell ref="L28:L30"/>
    <mergeCell ref="M28:M30"/>
    <mergeCell ref="N28:N30"/>
    <mergeCell ref="J44:J46"/>
    <mergeCell ref="N44:N46"/>
    <mergeCell ref="A38:A40"/>
    <mergeCell ref="F38:F40"/>
    <mergeCell ref="J38:J40"/>
    <mergeCell ref="N38:N40"/>
    <mergeCell ref="A41:A43"/>
    <mergeCell ref="F41:F43"/>
    <mergeCell ref="J41:J43"/>
    <mergeCell ref="N41:N43"/>
    <mergeCell ref="H6:I6"/>
    <mergeCell ref="C34:N34"/>
    <mergeCell ref="C32:E32"/>
    <mergeCell ref="G32:I32"/>
    <mergeCell ref="C33:E33"/>
    <mergeCell ref="G33:I33"/>
    <mergeCell ref="K22:K24"/>
    <mergeCell ref="L22:L24"/>
    <mergeCell ref="M22:M24"/>
    <mergeCell ref="N22:N24"/>
    <mergeCell ref="C18:I18"/>
    <mergeCell ref="A51:A52"/>
    <mergeCell ref="B51:B52"/>
    <mergeCell ref="A6:B6"/>
    <mergeCell ref="C6:D6"/>
    <mergeCell ref="E6:F6"/>
    <mergeCell ref="A22:A24"/>
    <mergeCell ref="A7:A9"/>
    <mergeCell ref="A10:A12"/>
    <mergeCell ref="A44:A46"/>
    <mergeCell ref="C35:N35"/>
    <mergeCell ref="A36:A37"/>
    <mergeCell ref="B36:B37"/>
    <mergeCell ref="C36:F36"/>
    <mergeCell ref="G36:J36"/>
    <mergeCell ref="K36:N36"/>
    <mergeCell ref="A13:A15"/>
    <mergeCell ref="C51:D51"/>
    <mergeCell ref="E51:F51"/>
    <mergeCell ref="G51:H51"/>
    <mergeCell ref="I51:J51"/>
    <mergeCell ref="A59:A61"/>
    <mergeCell ref="D59:D61"/>
    <mergeCell ref="F59:F61"/>
    <mergeCell ref="H59:H61"/>
    <mergeCell ref="A53:A55"/>
    <mergeCell ref="D53:D55"/>
    <mergeCell ref="F53:F55"/>
    <mergeCell ref="H53:H55"/>
    <mergeCell ref="A56:A58"/>
    <mergeCell ref="D56:D58"/>
    <mergeCell ref="F56:F58"/>
    <mergeCell ref="H56:H5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workbookViewId="0">
      <selection activeCell="M7" sqref="M7"/>
    </sheetView>
  </sheetViews>
  <sheetFormatPr baseColWidth="10" defaultRowHeight="16" x14ac:dyDescent="0.2"/>
  <cols>
    <col min="1" max="1" width="8.33203125" customWidth="1"/>
    <col min="2" max="2" width="13.83203125" customWidth="1"/>
    <col min="3" max="10" width="12.6640625" bestFit="1" customWidth="1"/>
    <col min="11" max="12" width="6.83203125" customWidth="1"/>
    <col min="13" max="16" width="8" customWidth="1"/>
    <col min="18" max="19" width="6.83203125" customWidth="1"/>
    <col min="20" max="23" width="8" customWidth="1"/>
  </cols>
  <sheetData>
    <row r="1" spans="1:23" ht="17" thickBot="1" x14ac:dyDescent="0.25"/>
    <row r="2" spans="1:23" ht="22" thickBot="1" x14ac:dyDescent="0.3">
      <c r="A2" s="19"/>
      <c r="B2" s="19"/>
      <c r="C2" s="232" t="s">
        <v>19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</row>
    <row r="3" spans="1:23" ht="17" thickBot="1" x14ac:dyDescent="0.25">
      <c r="A3" s="10"/>
      <c r="B3" s="10"/>
      <c r="C3" s="243" t="s">
        <v>8</v>
      </c>
      <c r="D3" s="244"/>
      <c r="E3" s="241" t="s">
        <v>9</v>
      </c>
      <c r="F3" s="245"/>
      <c r="G3" s="215" t="s">
        <v>10</v>
      </c>
      <c r="H3" s="240"/>
      <c r="I3" s="215" t="s">
        <v>11</v>
      </c>
      <c r="J3" s="240"/>
      <c r="K3" s="238" t="s">
        <v>13</v>
      </c>
      <c r="L3" s="239"/>
      <c r="M3" s="147" t="s">
        <v>45</v>
      </c>
      <c r="N3" s="149"/>
      <c r="O3" s="147" t="s">
        <v>21</v>
      </c>
      <c r="P3" s="149"/>
      <c r="R3" s="238" t="s">
        <v>13</v>
      </c>
      <c r="S3" s="239"/>
      <c r="T3" s="147" t="s">
        <v>45</v>
      </c>
      <c r="U3" s="149"/>
      <c r="V3" s="147" t="s">
        <v>21</v>
      </c>
      <c r="W3" s="149"/>
    </row>
    <row r="4" spans="1:23" ht="80" customHeight="1" x14ac:dyDescent="0.2">
      <c r="A4" s="226" t="s">
        <v>17</v>
      </c>
      <c r="B4" s="228" t="s">
        <v>18</v>
      </c>
      <c r="C4" s="241" t="s">
        <v>7</v>
      </c>
      <c r="D4" s="213" t="s">
        <v>12</v>
      </c>
      <c r="E4" s="241" t="s">
        <v>7</v>
      </c>
      <c r="F4" s="213" t="s">
        <v>12</v>
      </c>
      <c r="G4" s="215" t="s">
        <v>7</v>
      </c>
      <c r="H4" s="217" t="s">
        <v>12</v>
      </c>
      <c r="I4" s="215" t="s">
        <v>7</v>
      </c>
      <c r="J4" s="217" t="s">
        <v>12</v>
      </c>
      <c r="K4" s="236" t="s">
        <v>16</v>
      </c>
      <c r="L4" s="237"/>
      <c r="M4" s="150" t="s">
        <v>16</v>
      </c>
      <c r="N4" s="235"/>
      <c r="O4" s="150" t="s">
        <v>16</v>
      </c>
      <c r="P4" s="235"/>
      <c r="R4" s="236" t="s">
        <v>16</v>
      </c>
      <c r="S4" s="237"/>
      <c r="T4" s="150" t="s">
        <v>16</v>
      </c>
      <c r="U4" s="235"/>
      <c r="V4" s="150" t="s">
        <v>16</v>
      </c>
      <c r="W4" s="235"/>
    </row>
    <row r="5" spans="1:23" ht="17" thickBot="1" x14ac:dyDescent="0.25">
      <c r="A5" s="227"/>
      <c r="B5" s="229"/>
      <c r="C5" s="242"/>
      <c r="D5" s="214"/>
      <c r="E5" s="242"/>
      <c r="F5" s="214"/>
      <c r="G5" s="216"/>
      <c r="H5" s="218"/>
      <c r="I5" s="216"/>
      <c r="J5" s="218"/>
      <c r="K5" s="120" t="s">
        <v>14</v>
      </c>
      <c r="L5" s="121" t="s">
        <v>15</v>
      </c>
      <c r="M5" s="130" t="s">
        <v>14</v>
      </c>
      <c r="N5" s="76" t="s">
        <v>15</v>
      </c>
      <c r="O5" s="130" t="s">
        <v>14</v>
      </c>
      <c r="P5" s="76" t="s">
        <v>15</v>
      </c>
      <c r="R5" s="120" t="s">
        <v>14</v>
      </c>
      <c r="S5" s="121" t="s">
        <v>15</v>
      </c>
      <c r="T5" s="137" t="s">
        <v>14</v>
      </c>
      <c r="U5" s="76" t="s">
        <v>15</v>
      </c>
      <c r="V5" s="137" t="s">
        <v>14</v>
      </c>
      <c r="W5" s="76" t="s">
        <v>15</v>
      </c>
    </row>
    <row r="6" spans="1:23" ht="17" thickBot="1" x14ac:dyDescent="0.25">
      <c r="A6" s="230" t="s">
        <v>77</v>
      </c>
      <c r="B6" s="231"/>
      <c r="C6" s="180" t="s">
        <v>88</v>
      </c>
      <c r="D6" s="181"/>
      <c r="E6" s="181"/>
      <c r="F6" s="219"/>
      <c r="G6" s="220" t="s">
        <v>87</v>
      </c>
      <c r="H6" s="221"/>
      <c r="I6" s="221"/>
      <c r="J6" s="222"/>
      <c r="K6" s="313" t="s">
        <v>98</v>
      </c>
      <c r="L6" s="314"/>
      <c r="M6" s="210" t="s">
        <v>99</v>
      </c>
      <c r="N6" s="211"/>
      <c r="O6" s="211"/>
      <c r="P6" s="212"/>
      <c r="R6" s="313" t="s">
        <v>89</v>
      </c>
      <c r="S6" s="314"/>
      <c r="T6" s="210" t="s">
        <v>89</v>
      </c>
      <c r="U6" s="211"/>
      <c r="V6" s="211"/>
      <c r="W6" s="212"/>
    </row>
    <row r="7" spans="1:23" x14ac:dyDescent="0.2">
      <c r="A7" s="223" t="s">
        <v>3</v>
      </c>
      <c r="B7" s="8" t="s">
        <v>1</v>
      </c>
      <c r="C7" s="30">
        <v>-89.600999999999999</v>
      </c>
      <c r="D7" s="34">
        <v>-89.033000000000001</v>
      </c>
      <c r="E7" s="30">
        <v>-95.081999999999994</v>
      </c>
      <c r="F7" s="34">
        <v>-94.686000000000007</v>
      </c>
      <c r="G7" s="30">
        <v>-90.846999999999994</v>
      </c>
      <c r="H7" s="34">
        <v>-90.634</v>
      </c>
      <c r="I7" s="30">
        <v>-95.441999999999993</v>
      </c>
      <c r="J7" s="34">
        <v>-94.554000000000002</v>
      </c>
      <c r="K7" s="30">
        <v>-99.4</v>
      </c>
      <c r="L7" s="34">
        <v>-99.1</v>
      </c>
      <c r="M7" s="30">
        <v>-91.4</v>
      </c>
      <c r="N7" s="34">
        <v>-91.1</v>
      </c>
      <c r="O7" s="30">
        <v>-96.5</v>
      </c>
      <c r="P7" s="34">
        <v>-96.1</v>
      </c>
      <c r="R7" s="30"/>
      <c r="S7" s="34"/>
      <c r="T7" s="30">
        <v>-91.249426389442391</v>
      </c>
      <c r="U7" s="34">
        <v>-90.87133556088753</v>
      </c>
      <c r="V7" s="30">
        <v>-96.321508946404947</v>
      </c>
      <c r="W7" s="34">
        <v>-95.958845342930289</v>
      </c>
    </row>
    <row r="8" spans="1:23" x14ac:dyDescent="0.2">
      <c r="A8" s="224"/>
      <c r="B8" s="1" t="s">
        <v>2</v>
      </c>
      <c r="C8" s="31">
        <v>-92.385000000000005</v>
      </c>
      <c r="D8" s="37">
        <v>-92.260999999999996</v>
      </c>
      <c r="E8" s="31">
        <v>-97.183000000000007</v>
      </c>
      <c r="F8" s="37">
        <v>-97.308999999999997</v>
      </c>
      <c r="G8" s="31">
        <v>-92.475999999999999</v>
      </c>
      <c r="H8" s="37">
        <v>-92.95</v>
      </c>
      <c r="I8" s="31">
        <v>-97.451999999999998</v>
      </c>
      <c r="J8" s="37">
        <v>-97.477000000000004</v>
      </c>
      <c r="K8" s="31">
        <v>-99.5</v>
      </c>
      <c r="L8" s="37">
        <v>-99.3</v>
      </c>
      <c r="M8" s="31">
        <v>-92.6</v>
      </c>
      <c r="N8" s="35">
        <v>-92.8</v>
      </c>
      <c r="O8" s="31">
        <v>-97.4</v>
      </c>
      <c r="P8" s="35">
        <v>-97.6</v>
      </c>
      <c r="R8" s="31"/>
      <c r="S8" s="37"/>
      <c r="T8" s="31">
        <v>-92.442889165503914</v>
      </c>
      <c r="U8" s="35">
        <v>-92.692848760386113</v>
      </c>
      <c r="V8" s="31">
        <v>-97.049536943738474</v>
      </c>
      <c r="W8" s="37">
        <v>-97.417857913150868</v>
      </c>
    </row>
    <row r="9" spans="1:23" ht="17" thickBot="1" x14ac:dyDescent="0.25">
      <c r="A9" s="225"/>
      <c r="B9" s="9" t="s">
        <v>6</v>
      </c>
      <c r="C9" s="47">
        <v>-87.585999999999999</v>
      </c>
      <c r="D9" s="42">
        <v>-90.135999999999996</v>
      </c>
      <c r="E9" s="47">
        <v>-94.897000000000006</v>
      </c>
      <c r="F9" s="42">
        <v>-95.259</v>
      </c>
      <c r="G9" s="11"/>
      <c r="H9" s="48"/>
      <c r="I9" s="11"/>
      <c r="J9" s="48"/>
      <c r="K9" s="47">
        <v>-97.8</v>
      </c>
      <c r="L9" s="42">
        <v>-97.8</v>
      </c>
      <c r="M9" s="47">
        <v>-91.3</v>
      </c>
      <c r="N9" s="42">
        <v>-90.8</v>
      </c>
      <c r="O9" s="47">
        <v>-95.7</v>
      </c>
      <c r="P9" s="42">
        <v>-95.9</v>
      </c>
      <c r="R9" s="47"/>
      <c r="S9" s="42"/>
      <c r="T9" s="47">
        <v>-91.182349718095494</v>
      </c>
      <c r="U9" s="42">
        <v>-90.642652843851565</v>
      </c>
      <c r="V9" s="47">
        <v>-95.503141207803878</v>
      </c>
      <c r="W9" s="42">
        <v>-95.657286785067825</v>
      </c>
    </row>
    <row r="10" spans="1:23" x14ac:dyDescent="0.2">
      <c r="A10" s="223" t="s">
        <v>0</v>
      </c>
      <c r="B10" s="8" t="s">
        <v>4</v>
      </c>
      <c r="C10" s="30">
        <v>-88.174000000000007</v>
      </c>
      <c r="D10" s="34">
        <v>-88.135999999999996</v>
      </c>
      <c r="E10" s="30">
        <v>-93.643000000000001</v>
      </c>
      <c r="F10" s="34">
        <v>-93.35</v>
      </c>
      <c r="G10" s="30">
        <v>-88.106999999999999</v>
      </c>
      <c r="H10" s="34">
        <v>-89.03</v>
      </c>
      <c r="I10" s="30">
        <v>-93.972999999999999</v>
      </c>
      <c r="J10" s="34">
        <v>-94.123000000000005</v>
      </c>
      <c r="K10" s="30">
        <v>-99.6</v>
      </c>
      <c r="L10" s="49"/>
      <c r="M10" s="30">
        <v>-91.1</v>
      </c>
      <c r="N10" s="49"/>
      <c r="O10" s="30">
        <v>-97.6</v>
      </c>
      <c r="P10" s="49"/>
      <c r="R10" s="30"/>
      <c r="S10" s="49"/>
      <c r="T10" s="30">
        <v>-90.935851900357221</v>
      </c>
      <c r="U10" s="49"/>
      <c r="V10" s="30">
        <v>-97.397078125645564</v>
      </c>
      <c r="W10" s="49"/>
    </row>
    <row r="11" spans="1:23" x14ac:dyDescent="0.2">
      <c r="A11" s="224"/>
      <c r="B11" s="1" t="s">
        <v>5</v>
      </c>
      <c r="C11" s="31">
        <v>-89.805000000000007</v>
      </c>
      <c r="D11" s="37">
        <v>-90.198999999999998</v>
      </c>
      <c r="E11" s="31">
        <v>-94.975999999999999</v>
      </c>
      <c r="F11" s="37">
        <v>-95.007000000000005</v>
      </c>
      <c r="G11" s="31">
        <v>-89.578000000000003</v>
      </c>
      <c r="H11" s="37">
        <v>-89.819000000000003</v>
      </c>
      <c r="I11" s="31">
        <v>-95.144999999999996</v>
      </c>
      <c r="J11" s="37">
        <v>-95.063000000000002</v>
      </c>
      <c r="K11" s="31">
        <v>-100.7</v>
      </c>
      <c r="L11" s="37">
        <v>-100.5</v>
      </c>
      <c r="M11" s="31">
        <v>-93.5</v>
      </c>
      <c r="N11" s="37">
        <v>-93.2</v>
      </c>
      <c r="O11" s="31">
        <v>-98.5</v>
      </c>
      <c r="P11" s="37">
        <v>-98.8</v>
      </c>
      <c r="R11" s="31"/>
      <c r="S11" s="37"/>
      <c r="T11" s="31">
        <v>-93.287946220705066</v>
      </c>
      <c r="U11" s="37">
        <v>-93.089715125323551</v>
      </c>
      <c r="V11" s="31">
        <v>-98.383550475398422</v>
      </c>
      <c r="W11" s="37">
        <v>-98.657616446368763</v>
      </c>
    </row>
    <row r="12" spans="1:23" ht="17" thickBot="1" x14ac:dyDescent="0.25">
      <c r="A12" s="225"/>
      <c r="B12" s="9" t="s">
        <v>6</v>
      </c>
      <c r="C12" s="47">
        <v>-90.745000000000005</v>
      </c>
      <c r="D12" s="42">
        <v>-91.022999999999996</v>
      </c>
      <c r="E12" s="47">
        <v>-95.972999999999999</v>
      </c>
      <c r="F12" s="42">
        <v>-96.108999999999995</v>
      </c>
      <c r="G12" s="11"/>
      <c r="H12" s="48"/>
      <c r="I12" s="11"/>
      <c r="J12" s="48"/>
      <c r="K12" s="47">
        <v>-101.1</v>
      </c>
      <c r="L12" s="42">
        <v>-101.1</v>
      </c>
      <c r="M12" s="47">
        <v>-93.9</v>
      </c>
      <c r="N12" s="42">
        <v>-94</v>
      </c>
      <c r="O12" s="47">
        <v>-99.8</v>
      </c>
      <c r="P12" s="42">
        <v>-99.3</v>
      </c>
      <c r="R12" s="47"/>
      <c r="S12" s="42"/>
      <c r="T12" s="47">
        <v>-93.724181062096108</v>
      </c>
      <c r="U12" s="42">
        <v>-93.898377137236025</v>
      </c>
      <c r="V12" s="47">
        <v>-99.686462036137485</v>
      </c>
      <c r="W12" s="42">
        <v>-99.178557644513077</v>
      </c>
    </row>
    <row r="13" spans="1:23" ht="17" thickBot="1" x14ac:dyDescent="0.25">
      <c r="A13" s="223" t="s">
        <v>41</v>
      </c>
      <c r="B13" s="8" t="s">
        <v>42</v>
      </c>
      <c r="C13" s="30">
        <v>-92.209000000000003</v>
      </c>
      <c r="D13" s="34">
        <v>-91.747</v>
      </c>
      <c r="E13" s="30">
        <v>-98.174999999999997</v>
      </c>
      <c r="F13" s="34">
        <v>-97.72</v>
      </c>
      <c r="G13" s="30"/>
      <c r="H13" s="34"/>
      <c r="I13" s="30"/>
      <c r="J13" s="34"/>
      <c r="K13" s="30"/>
      <c r="L13" s="34"/>
      <c r="M13" s="30"/>
      <c r="N13" s="34"/>
      <c r="O13" s="30"/>
      <c r="P13" s="34"/>
      <c r="R13" s="30"/>
      <c r="S13" s="34"/>
      <c r="T13" s="30">
        <v>-95.812279432526523</v>
      </c>
      <c r="U13" s="34">
        <v>-95.155393245882237</v>
      </c>
      <c r="V13" s="30">
        <v>-101.9878371611767</v>
      </c>
      <c r="W13" s="34">
        <v>-102.17566943177489</v>
      </c>
    </row>
    <row r="14" spans="1:23" x14ac:dyDescent="0.2">
      <c r="A14" s="224"/>
      <c r="B14" s="1" t="s">
        <v>43</v>
      </c>
      <c r="C14" s="31">
        <v>-91.34</v>
      </c>
      <c r="D14" s="37">
        <v>-90.85</v>
      </c>
      <c r="E14" s="31">
        <v>-97.375</v>
      </c>
      <c r="F14" s="37">
        <v>-97.251999999999995</v>
      </c>
      <c r="G14" s="31"/>
      <c r="H14" s="37"/>
      <c r="I14" s="31"/>
      <c r="J14" s="37"/>
      <c r="K14" s="31"/>
      <c r="L14" s="37"/>
      <c r="M14" s="30"/>
      <c r="N14" s="34"/>
      <c r="O14" s="31"/>
      <c r="P14" s="37"/>
      <c r="R14" s="31"/>
      <c r="S14" s="37"/>
      <c r="T14" s="30">
        <v>-94.87799636229245</v>
      </c>
      <c r="U14" s="34">
        <v>-94.320598965050976</v>
      </c>
      <c r="V14" s="31">
        <v>-101.55795317878299</v>
      </c>
      <c r="W14" s="37">
        <v>-101.44562879404415</v>
      </c>
    </row>
    <row r="15" spans="1:23" ht="17" thickBot="1" x14ac:dyDescent="0.25">
      <c r="A15" s="225"/>
      <c r="B15" s="9" t="s">
        <v>44</v>
      </c>
      <c r="C15" s="47">
        <v>-94.555999999999997</v>
      </c>
      <c r="D15" s="42">
        <v>-94.037000000000006</v>
      </c>
      <c r="E15" s="47">
        <v>-99.527000000000001</v>
      </c>
      <c r="F15" s="42">
        <v>-99.366</v>
      </c>
      <c r="G15" s="11"/>
      <c r="H15" s="48"/>
      <c r="I15" s="11"/>
      <c r="J15" s="48"/>
      <c r="K15" s="47"/>
      <c r="L15" s="42"/>
      <c r="M15" s="47"/>
      <c r="N15" s="42"/>
      <c r="O15" s="47"/>
      <c r="P15" s="42"/>
      <c r="R15" s="47"/>
      <c r="S15" s="42"/>
      <c r="T15" s="47">
        <v>-95.778034359345085</v>
      </c>
      <c r="U15" s="42">
        <v>-96.308651486264154</v>
      </c>
      <c r="V15" s="47">
        <v>-103.19834390045206</v>
      </c>
      <c r="W15" s="42">
        <v>-102.98368064907162</v>
      </c>
    </row>
    <row r="16" spans="1:23" ht="16" customHeight="1" x14ac:dyDescent="0.2"/>
    <row r="17" spans="11:11" ht="16" customHeight="1" x14ac:dyDescent="0.2">
      <c r="K17" t="s">
        <v>100</v>
      </c>
    </row>
  </sheetData>
  <mergeCells count="37">
    <mergeCell ref="R6:S6"/>
    <mergeCell ref="T6:W6"/>
    <mergeCell ref="R3:S3"/>
    <mergeCell ref="T3:U3"/>
    <mergeCell ref="V3:W3"/>
    <mergeCell ref="R4:S4"/>
    <mergeCell ref="T4:U4"/>
    <mergeCell ref="V4:W4"/>
    <mergeCell ref="C2:P2"/>
    <mergeCell ref="C3:D3"/>
    <mergeCell ref="E3:F3"/>
    <mergeCell ref="G3:H3"/>
    <mergeCell ref="I3:J3"/>
    <mergeCell ref="K3:L3"/>
    <mergeCell ref="M3:N3"/>
    <mergeCell ref="O3:P3"/>
    <mergeCell ref="B4:B5"/>
    <mergeCell ref="C4:C5"/>
    <mergeCell ref="D4:D5"/>
    <mergeCell ref="E4:E5"/>
    <mergeCell ref="F4:F5"/>
    <mergeCell ref="A7:A9"/>
    <mergeCell ref="A10:A12"/>
    <mergeCell ref="A13:A15"/>
    <mergeCell ref="O4:P4"/>
    <mergeCell ref="A6:B6"/>
    <mergeCell ref="C6:F6"/>
    <mergeCell ref="G6:J6"/>
    <mergeCell ref="K6:L6"/>
    <mergeCell ref="M6:P6"/>
    <mergeCell ref="G4:G5"/>
    <mergeCell ref="H4:H5"/>
    <mergeCell ref="I4:I5"/>
    <mergeCell ref="J4:J5"/>
    <mergeCell ref="K4:L4"/>
    <mergeCell ref="M4:N4"/>
    <mergeCell ref="A4:A5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68" workbookViewId="0">
      <selection activeCell="L25" sqref="L25:L27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232" t="s">
        <v>19</v>
      </c>
      <c r="D2" s="233"/>
      <c r="E2" s="233"/>
      <c r="F2" s="233"/>
      <c r="G2" s="233"/>
      <c r="H2" s="233"/>
      <c r="I2" s="234"/>
    </row>
    <row r="3" spans="1:9" ht="17" thickBot="1" x14ac:dyDescent="0.25">
      <c r="A3" s="10"/>
      <c r="B3" s="10"/>
      <c r="C3" s="60" t="s">
        <v>8</v>
      </c>
      <c r="D3" s="61" t="s">
        <v>9</v>
      </c>
      <c r="E3" s="126" t="s">
        <v>10</v>
      </c>
      <c r="F3" s="127" t="s">
        <v>11</v>
      </c>
      <c r="G3" s="62" t="s">
        <v>13</v>
      </c>
      <c r="H3" s="64" t="s">
        <v>20</v>
      </c>
      <c r="I3" s="65" t="s">
        <v>21</v>
      </c>
    </row>
    <row r="4" spans="1:9" ht="16" customHeight="1" x14ac:dyDescent="0.2">
      <c r="A4" s="279" t="s">
        <v>17</v>
      </c>
      <c r="B4" s="292" t="s">
        <v>18</v>
      </c>
      <c r="C4" s="203" t="s">
        <v>7</v>
      </c>
      <c r="D4" s="293" t="s">
        <v>7</v>
      </c>
      <c r="E4" s="196" t="s">
        <v>7</v>
      </c>
      <c r="F4" s="294" t="s">
        <v>7</v>
      </c>
      <c r="G4" s="72" t="s">
        <v>22</v>
      </c>
      <c r="H4" s="66" t="s">
        <v>22</v>
      </c>
      <c r="I4" s="67" t="s">
        <v>22</v>
      </c>
    </row>
    <row r="5" spans="1:9" ht="17" thickBot="1" x14ac:dyDescent="0.25">
      <c r="A5" s="291"/>
      <c r="B5" s="258"/>
      <c r="C5" s="284"/>
      <c r="D5" s="286"/>
      <c r="E5" s="288"/>
      <c r="F5" s="290"/>
      <c r="G5" s="73" t="s">
        <v>14</v>
      </c>
      <c r="H5" s="75" t="s">
        <v>14</v>
      </c>
      <c r="I5" s="76" t="s">
        <v>14</v>
      </c>
    </row>
    <row r="6" spans="1:9" ht="33" thickBot="1" x14ac:dyDescent="0.25">
      <c r="A6" s="263" t="s">
        <v>77</v>
      </c>
      <c r="B6" s="264"/>
      <c r="C6" s="180" t="s">
        <v>87</v>
      </c>
      <c r="D6" s="219"/>
      <c r="E6" s="220" t="s">
        <v>87</v>
      </c>
      <c r="F6" s="222"/>
      <c r="G6" s="118" t="s">
        <v>101</v>
      </c>
      <c r="H6" s="210" t="s">
        <v>87</v>
      </c>
      <c r="I6" s="212"/>
    </row>
    <row r="7" spans="1:9" x14ac:dyDescent="0.2">
      <c r="A7" s="246" t="s">
        <v>3</v>
      </c>
      <c r="B7" s="14" t="s">
        <v>1</v>
      </c>
      <c r="C7" s="30">
        <f>'RAW-DUT Testing-REG'!C7</f>
        <v>-89.600999999999999</v>
      </c>
      <c r="D7" s="34">
        <f>'RAW-DUT Testing-REG'!E7</f>
        <v>-95.081999999999994</v>
      </c>
      <c r="E7" s="30">
        <f>'RAW-DUT Testing-REG'!G7</f>
        <v>-90.846999999999994</v>
      </c>
      <c r="F7" s="34">
        <f>'RAW-DUT Testing-REG'!I7</f>
        <v>-95.441999999999993</v>
      </c>
      <c r="G7" s="30">
        <f>'RAW-DUT Testing-REG'!K7</f>
        <v>-99.4</v>
      </c>
      <c r="H7" s="58">
        <f>'RAW-DUT Testing-REG'!M7</f>
        <v>-91.4</v>
      </c>
      <c r="I7" s="74">
        <f>'RAW-DUT Testing-REG'!O7</f>
        <v>-96.5</v>
      </c>
    </row>
    <row r="8" spans="1:9" x14ac:dyDescent="0.2">
      <c r="A8" s="247"/>
      <c r="B8" s="15" t="s">
        <v>2</v>
      </c>
      <c r="C8" s="31">
        <f>'RAW-DUT Testing-REG'!C8</f>
        <v>-92.385000000000005</v>
      </c>
      <c r="D8" s="37">
        <f>'RAW-DUT Testing-REG'!E8</f>
        <v>-97.183000000000007</v>
      </c>
      <c r="E8" s="31">
        <f>'RAW-DUT Testing-REG'!G8</f>
        <v>-92.475999999999999</v>
      </c>
      <c r="F8" s="37">
        <f>'RAW-DUT Testing-REG'!I8</f>
        <v>-97.451999999999998</v>
      </c>
      <c r="G8" s="31">
        <f>'RAW-DUT Testing-REG'!K8</f>
        <v>-99.5</v>
      </c>
      <c r="H8" s="31">
        <f>'RAW-DUT Testing-REG'!M8</f>
        <v>-92.6</v>
      </c>
      <c r="I8" s="37">
        <f>'RAW-DUT Testing-REG'!O8</f>
        <v>-97.4</v>
      </c>
    </row>
    <row r="9" spans="1:9" ht="17" thickBot="1" x14ac:dyDescent="0.25">
      <c r="A9" s="248"/>
      <c r="B9" s="16" t="s">
        <v>6</v>
      </c>
      <c r="C9" s="47">
        <f>'RAW-DUT Testing-REG'!C9</f>
        <v>-87.585999999999999</v>
      </c>
      <c r="D9" s="42">
        <f>'RAW-DUT Testing-REG'!E9</f>
        <v>-94.897000000000006</v>
      </c>
      <c r="E9" s="11"/>
      <c r="F9" s="48"/>
      <c r="G9" s="47">
        <f>'RAW-DUT Testing-REG'!K9</f>
        <v>-97.8</v>
      </c>
      <c r="H9" s="47">
        <f>'RAW-DUT Testing-REG'!M9</f>
        <v>-91.3</v>
      </c>
      <c r="I9" s="42">
        <f>'RAW-DUT Testing-REG'!O9</f>
        <v>-95.7</v>
      </c>
    </row>
    <row r="10" spans="1:9" x14ac:dyDescent="0.2">
      <c r="A10" s="246" t="s">
        <v>0</v>
      </c>
      <c r="B10" s="14" t="s">
        <v>4</v>
      </c>
      <c r="C10" s="30">
        <f>'RAW-DUT Testing-REG'!C10</f>
        <v>-88.174000000000007</v>
      </c>
      <c r="D10" s="34">
        <f>'RAW-DUT Testing-REG'!E10</f>
        <v>-93.643000000000001</v>
      </c>
      <c r="E10" s="30">
        <f>'RAW-DUT Testing-REG'!G10</f>
        <v>-88.106999999999999</v>
      </c>
      <c r="F10" s="34">
        <f>'RAW-DUT Testing-REG'!I10</f>
        <v>-93.972999999999999</v>
      </c>
      <c r="G10" s="30">
        <f>'RAW-DUT Testing-REG'!K10</f>
        <v>-99.6</v>
      </c>
      <c r="H10" s="30">
        <f>'RAW-DUT Testing-REG'!M10</f>
        <v>-91.1</v>
      </c>
      <c r="I10" s="34">
        <f>'RAW-DUT Testing-REG'!O10</f>
        <v>-97.6</v>
      </c>
    </row>
    <row r="11" spans="1:9" x14ac:dyDescent="0.2">
      <c r="A11" s="247"/>
      <c r="B11" s="15" t="s">
        <v>5</v>
      </c>
      <c r="C11" s="31">
        <f>'RAW-DUT Testing-REG'!C11</f>
        <v>-89.805000000000007</v>
      </c>
      <c r="D11" s="37">
        <f>'RAW-DUT Testing-REG'!E11</f>
        <v>-94.975999999999999</v>
      </c>
      <c r="E11" s="31">
        <f>'RAW-DUT Testing-REG'!G11</f>
        <v>-89.578000000000003</v>
      </c>
      <c r="F11" s="37">
        <f>'RAW-DUT Testing-REG'!I11</f>
        <v>-95.144999999999996</v>
      </c>
      <c r="G11" s="31">
        <f>'RAW-DUT Testing-REG'!K11</f>
        <v>-100.7</v>
      </c>
      <c r="H11" s="31">
        <f>'RAW-DUT Testing-REG'!M11</f>
        <v>-93.5</v>
      </c>
      <c r="I11" s="37">
        <f>'RAW-DUT Testing-REG'!O11</f>
        <v>-98.5</v>
      </c>
    </row>
    <row r="12" spans="1:9" ht="17" thickBot="1" x14ac:dyDescent="0.25">
      <c r="A12" s="248"/>
      <c r="B12" s="16" t="s">
        <v>6</v>
      </c>
      <c r="C12" s="47">
        <f>'RAW-DUT Testing-REG'!C12</f>
        <v>-90.745000000000005</v>
      </c>
      <c r="D12" s="42">
        <f>'RAW-DUT Testing-REG'!E12</f>
        <v>-95.972999999999999</v>
      </c>
      <c r="E12" s="11"/>
      <c r="F12" s="48"/>
      <c r="G12" s="47">
        <f>'RAW-DUT Testing-REG'!K12</f>
        <v>-101.1</v>
      </c>
      <c r="H12" s="47">
        <f>'RAW-DUT Testing-REG'!M12</f>
        <v>-93.9</v>
      </c>
      <c r="I12" s="42">
        <f>'RAW-DUT Testing-REG'!O12</f>
        <v>-99.8</v>
      </c>
    </row>
    <row r="13" spans="1:9" x14ac:dyDescent="0.2">
      <c r="A13" s="246" t="s">
        <v>41</v>
      </c>
      <c r="B13" s="14" t="s">
        <v>42</v>
      </c>
      <c r="C13" s="30">
        <f>'RAW-DUT Testing-REG'!C13</f>
        <v>-92.209000000000003</v>
      </c>
      <c r="D13" s="34">
        <f>'RAW-DUT Testing-REG'!E13</f>
        <v>-98.174999999999997</v>
      </c>
      <c r="E13" s="30"/>
      <c r="F13" s="34"/>
      <c r="G13" s="30">
        <f>'RAW-DUT Testing-REG'!K13</f>
        <v>0</v>
      </c>
      <c r="H13" s="30">
        <f>'RAW-DUT Testing-REG'!M13</f>
        <v>0</v>
      </c>
      <c r="I13" s="34">
        <f>'RAW-DUT Testing-REG'!O13</f>
        <v>0</v>
      </c>
    </row>
    <row r="14" spans="1:9" x14ac:dyDescent="0.2">
      <c r="A14" s="247"/>
      <c r="B14" s="15" t="s">
        <v>43</v>
      </c>
      <c r="C14" s="31">
        <f>'RAW-DUT Testing-REG'!C14</f>
        <v>-91.34</v>
      </c>
      <c r="D14" s="37">
        <f>'RAW-DUT Testing-REG'!E14</f>
        <v>-97.375</v>
      </c>
      <c r="E14" s="31"/>
      <c r="F14" s="37"/>
      <c r="G14" s="31">
        <f>'RAW-DUT Testing-REG'!K14</f>
        <v>0</v>
      </c>
      <c r="H14" s="31">
        <f>'RAW-DUT Testing-REG'!M14</f>
        <v>0</v>
      </c>
      <c r="I14" s="37">
        <f>'RAW-DUT Testing-REG'!O14</f>
        <v>0</v>
      </c>
    </row>
    <row r="15" spans="1:9" ht="17" thickBot="1" x14ac:dyDescent="0.25">
      <c r="A15" s="248"/>
      <c r="B15" s="16" t="s">
        <v>44</v>
      </c>
      <c r="C15" s="47">
        <f>'RAW-DUT Testing-REG'!C15</f>
        <v>-94.555999999999997</v>
      </c>
      <c r="D15" s="42">
        <f>'RAW-DUT Testing-REG'!E15</f>
        <v>-99.527000000000001</v>
      </c>
      <c r="E15" s="11"/>
      <c r="F15" s="48"/>
      <c r="G15" s="47">
        <f>'RAW-DUT Testing-REG'!K15</f>
        <v>0</v>
      </c>
      <c r="H15" s="47">
        <f>'RAW-DUT Testing-REG'!M15</f>
        <v>0</v>
      </c>
      <c r="I15" s="42">
        <f>'RAW-DUT Testing-REG'!O15</f>
        <v>0</v>
      </c>
    </row>
    <row r="17" spans="1:15" ht="17" thickBot="1" x14ac:dyDescent="0.25"/>
    <row r="18" spans="1:15" ht="22" thickBot="1" x14ac:dyDescent="0.3">
      <c r="A18" s="19"/>
      <c r="B18" s="19"/>
      <c r="C18" s="232" t="s">
        <v>47</v>
      </c>
      <c r="D18" s="233"/>
      <c r="E18" s="233"/>
      <c r="F18" s="233"/>
      <c r="G18" s="233"/>
      <c r="H18" s="233"/>
      <c r="I18" s="234"/>
    </row>
    <row r="19" spans="1:15" ht="22" thickBot="1" x14ac:dyDescent="0.25">
      <c r="A19" s="10"/>
      <c r="B19" s="10"/>
      <c r="C19" s="88" t="s">
        <v>8</v>
      </c>
      <c r="D19" s="89" t="s">
        <v>9</v>
      </c>
      <c r="E19" s="124" t="s">
        <v>10</v>
      </c>
      <c r="F19" s="125" t="s">
        <v>11</v>
      </c>
      <c r="G19" s="63" t="s">
        <v>13</v>
      </c>
      <c r="H19" s="66" t="s">
        <v>20</v>
      </c>
      <c r="I19" s="67" t="s">
        <v>21</v>
      </c>
      <c r="K19" s="276" t="s">
        <v>17</v>
      </c>
      <c r="L19" s="268" t="s">
        <v>26</v>
      </c>
      <c r="M19" s="269"/>
      <c r="N19" s="269"/>
      <c r="O19" s="270"/>
    </row>
    <row r="20" spans="1:15" x14ac:dyDescent="0.2">
      <c r="A20" s="279" t="s">
        <v>17</v>
      </c>
      <c r="B20" s="281" t="s">
        <v>18</v>
      </c>
      <c r="C20" s="283" t="s">
        <v>7</v>
      </c>
      <c r="D20" s="285" t="s">
        <v>7</v>
      </c>
      <c r="E20" s="287" t="s">
        <v>7</v>
      </c>
      <c r="F20" s="289" t="s">
        <v>7</v>
      </c>
      <c r="G20" s="71" t="s">
        <v>22</v>
      </c>
      <c r="H20" s="66" t="s">
        <v>22</v>
      </c>
      <c r="I20" s="67" t="s">
        <v>22</v>
      </c>
      <c r="K20" s="277"/>
      <c r="L20" s="274" t="s">
        <v>23</v>
      </c>
      <c r="M20" s="274" t="s">
        <v>24</v>
      </c>
      <c r="N20" s="274" t="s">
        <v>13</v>
      </c>
      <c r="O20" s="274" t="s">
        <v>25</v>
      </c>
    </row>
    <row r="21" spans="1:15" ht="17" thickBot="1" x14ac:dyDescent="0.25">
      <c r="A21" s="280"/>
      <c r="B21" s="282"/>
      <c r="C21" s="284"/>
      <c r="D21" s="286"/>
      <c r="E21" s="288"/>
      <c r="F21" s="290"/>
      <c r="G21" s="73" t="s">
        <v>14</v>
      </c>
      <c r="H21" s="75" t="s">
        <v>14</v>
      </c>
      <c r="I21" s="76" t="s">
        <v>14</v>
      </c>
      <c r="K21" s="278"/>
      <c r="L21" s="275"/>
      <c r="M21" s="275"/>
      <c r="N21" s="275"/>
      <c r="O21" s="275"/>
    </row>
    <row r="22" spans="1:15" x14ac:dyDescent="0.2">
      <c r="A22" s="246" t="s">
        <v>3</v>
      </c>
      <c r="B22" s="14" t="s">
        <v>1</v>
      </c>
      <c r="C22" s="30">
        <f t="shared" ref="C22:D24" si="0">C7-$L$22</f>
        <v>-89.600999999999999</v>
      </c>
      <c r="D22" s="32">
        <f t="shared" si="0"/>
        <v>-95.081999999999994</v>
      </c>
      <c r="E22" s="30">
        <f>'RAW-DUT Testing-REG'!G7+$M$22</f>
        <v>-90.846999999999994</v>
      </c>
      <c r="F22" s="32">
        <f>'RAW-DUT Testing-REG'!I7+$M$22</f>
        <v>-95.441999999999993</v>
      </c>
      <c r="G22" s="33">
        <f>G7-$N$22</f>
        <v>-95.9</v>
      </c>
      <c r="H22" s="30">
        <f t="shared" ref="H22:I24" si="1">H7-$O$22</f>
        <v>-89.600000000000009</v>
      </c>
      <c r="I22" s="34">
        <f t="shared" si="1"/>
        <v>-94.7</v>
      </c>
      <c r="K22" s="271" t="s">
        <v>3</v>
      </c>
      <c r="L22" s="265">
        <v>0</v>
      </c>
      <c r="M22" s="265">
        <v>0</v>
      </c>
      <c r="N22" s="265">
        <v>-3.5</v>
      </c>
      <c r="O22" s="265">
        <v>-1.8</v>
      </c>
    </row>
    <row r="23" spans="1:15" x14ac:dyDescent="0.2">
      <c r="A23" s="247"/>
      <c r="B23" s="15" t="s">
        <v>2</v>
      </c>
      <c r="C23" s="31">
        <f t="shared" si="0"/>
        <v>-92.385000000000005</v>
      </c>
      <c r="D23" s="35">
        <f t="shared" si="0"/>
        <v>-97.183000000000007</v>
      </c>
      <c r="E23" s="31">
        <f>'RAW-DUT Testing-REG'!G8+$M$22</f>
        <v>-92.475999999999999</v>
      </c>
      <c r="F23" s="35">
        <f>'RAW-DUT Testing-REG'!I8+$M$22</f>
        <v>-97.451999999999998</v>
      </c>
      <c r="G23" s="36">
        <f>G8-$N$22</f>
        <v>-96</v>
      </c>
      <c r="H23" s="31">
        <f t="shared" si="1"/>
        <v>-90.8</v>
      </c>
      <c r="I23" s="37">
        <f t="shared" si="1"/>
        <v>-95.600000000000009</v>
      </c>
      <c r="K23" s="272"/>
      <c r="L23" s="266"/>
      <c r="M23" s="266"/>
      <c r="N23" s="266"/>
      <c r="O23" s="266"/>
    </row>
    <row r="24" spans="1:15" ht="17" thickBot="1" x14ac:dyDescent="0.25">
      <c r="A24" s="248"/>
      <c r="B24" s="16" t="s">
        <v>6</v>
      </c>
      <c r="C24" s="38">
        <f t="shared" si="0"/>
        <v>-87.585999999999999</v>
      </c>
      <c r="D24" s="39">
        <f t="shared" si="0"/>
        <v>-94.897000000000006</v>
      </c>
      <c r="E24" s="11"/>
      <c r="F24" s="40"/>
      <c r="G24" s="41">
        <f>G9-$N$22</f>
        <v>-94.3</v>
      </c>
      <c r="H24" s="38">
        <f t="shared" si="1"/>
        <v>-89.5</v>
      </c>
      <c r="I24" s="42">
        <f t="shared" si="1"/>
        <v>-93.9</v>
      </c>
      <c r="K24" s="273"/>
      <c r="L24" s="267"/>
      <c r="M24" s="267"/>
      <c r="N24" s="267"/>
      <c r="O24" s="267"/>
    </row>
    <row r="25" spans="1:15" x14ac:dyDescent="0.2">
      <c r="A25" s="246" t="s">
        <v>0</v>
      </c>
      <c r="B25" s="14" t="s">
        <v>4</v>
      </c>
      <c r="C25" s="30">
        <f t="shared" ref="C25:D27" si="2">C10-$L$25</f>
        <v>-88.174000000000007</v>
      </c>
      <c r="D25" s="32">
        <f t="shared" si="2"/>
        <v>-93.643000000000001</v>
      </c>
      <c r="E25" s="30">
        <f>'RAW-DUT Testing-REG'!G10+$M$25</f>
        <v>-88.106999999999999</v>
      </c>
      <c r="F25" s="32">
        <f>'RAW-DUT Testing-REG'!I10+$M$25</f>
        <v>-93.972999999999999</v>
      </c>
      <c r="G25" s="68">
        <f>G10-$N$25</f>
        <v>-94.1</v>
      </c>
      <c r="H25" s="43">
        <f t="shared" ref="H25:I27" si="3">H10-$O$25</f>
        <v>-87.8</v>
      </c>
      <c r="I25" s="44">
        <f t="shared" si="3"/>
        <v>-94.3</v>
      </c>
      <c r="K25" s="271" t="s">
        <v>0</v>
      </c>
      <c r="L25" s="265">
        <v>0</v>
      </c>
      <c r="M25" s="265">
        <v>0</v>
      </c>
      <c r="N25" s="265">
        <v>-5.5</v>
      </c>
      <c r="O25" s="265">
        <v>-3.3</v>
      </c>
    </row>
    <row r="26" spans="1:15" x14ac:dyDescent="0.2">
      <c r="A26" s="247"/>
      <c r="B26" s="15" t="s">
        <v>5</v>
      </c>
      <c r="C26" s="31">
        <f t="shared" si="2"/>
        <v>-89.805000000000007</v>
      </c>
      <c r="D26" s="35">
        <f t="shared" si="2"/>
        <v>-94.975999999999999</v>
      </c>
      <c r="E26" s="31">
        <f>'RAW-DUT Testing-REG'!G11+$M$25</f>
        <v>-89.578000000000003</v>
      </c>
      <c r="F26" s="35">
        <f>'RAW-DUT Testing-REG'!I11+$M$25</f>
        <v>-95.144999999999996</v>
      </c>
      <c r="G26" s="69">
        <f>G11-$N$25</f>
        <v>-95.2</v>
      </c>
      <c r="H26" s="45">
        <f t="shared" si="3"/>
        <v>-90.2</v>
      </c>
      <c r="I26" s="46">
        <f t="shared" si="3"/>
        <v>-95.2</v>
      </c>
      <c r="K26" s="272"/>
      <c r="L26" s="266"/>
      <c r="M26" s="266"/>
      <c r="N26" s="266"/>
      <c r="O26" s="266"/>
    </row>
    <row r="27" spans="1:15" ht="17" thickBot="1" x14ac:dyDescent="0.25">
      <c r="A27" s="248"/>
      <c r="B27" s="16" t="s">
        <v>6</v>
      </c>
      <c r="C27" s="47">
        <f t="shared" si="2"/>
        <v>-90.745000000000005</v>
      </c>
      <c r="D27" s="39">
        <f t="shared" si="2"/>
        <v>-95.972999999999999</v>
      </c>
      <c r="E27" s="11"/>
      <c r="F27" s="48"/>
      <c r="G27" s="70">
        <f>G12-$N$25</f>
        <v>-95.6</v>
      </c>
      <c r="H27" s="47">
        <f t="shared" si="3"/>
        <v>-90.600000000000009</v>
      </c>
      <c r="I27" s="42">
        <f t="shared" si="3"/>
        <v>-96.5</v>
      </c>
      <c r="K27" s="273"/>
      <c r="L27" s="267"/>
      <c r="M27" s="267"/>
      <c r="N27" s="267"/>
      <c r="O27" s="267"/>
    </row>
    <row r="28" spans="1:15" x14ac:dyDescent="0.2">
      <c r="A28" s="246" t="s">
        <v>41</v>
      </c>
      <c r="B28" s="14" t="s">
        <v>42</v>
      </c>
      <c r="C28" s="30">
        <f t="shared" ref="C28:D30" si="4">C13-$L$28</f>
        <v>-92.209000000000003</v>
      </c>
      <c r="D28" s="32">
        <f t="shared" si="4"/>
        <v>-98.174999999999997</v>
      </c>
      <c r="E28" s="12"/>
      <c r="F28" s="49"/>
      <c r="G28" s="68">
        <f>G13-$N$28</f>
        <v>11</v>
      </c>
      <c r="H28" s="43">
        <f t="shared" ref="H28:I30" si="5">H13-$O$28</f>
        <v>2.7</v>
      </c>
      <c r="I28" s="44">
        <f t="shared" si="5"/>
        <v>2.7</v>
      </c>
      <c r="K28" s="271" t="s">
        <v>41</v>
      </c>
      <c r="L28" s="265">
        <v>0</v>
      </c>
      <c r="M28" s="295"/>
      <c r="N28" s="265">
        <v>-11</v>
      </c>
      <c r="O28" s="265">
        <v>-2.7</v>
      </c>
    </row>
    <row r="29" spans="1:15" x14ac:dyDescent="0.2">
      <c r="A29" s="247"/>
      <c r="B29" s="15" t="s">
        <v>43</v>
      </c>
      <c r="C29" s="31">
        <f t="shared" si="4"/>
        <v>-91.34</v>
      </c>
      <c r="D29" s="35">
        <f t="shared" si="4"/>
        <v>-97.375</v>
      </c>
      <c r="E29" s="13"/>
      <c r="F29" s="50"/>
      <c r="G29" s="69">
        <f>G14-$N$28</f>
        <v>11</v>
      </c>
      <c r="H29" s="45">
        <f t="shared" si="5"/>
        <v>2.7</v>
      </c>
      <c r="I29" s="46">
        <f t="shared" si="5"/>
        <v>2.7</v>
      </c>
      <c r="K29" s="272"/>
      <c r="L29" s="266"/>
      <c r="M29" s="296"/>
      <c r="N29" s="266"/>
      <c r="O29" s="266"/>
    </row>
    <row r="30" spans="1:15" ht="17" thickBot="1" x14ac:dyDescent="0.25">
      <c r="A30" s="248"/>
      <c r="B30" s="16" t="s">
        <v>44</v>
      </c>
      <c r="C30" s="47">
        <f t="shared" si="4"/>
        <v>-94.555999999999997</v>
      </c>
      <c r="D30" s="39">
        <f t="shared" si="4"/>
        <v>-99.527000000000001</v>
      </c>
      <c r="E30" s="11"/>
      <c r="F30" s="48"/>
      <c r="G30" s="70">
        <f>G15-$N$28</f>
        <v>11</v>
      </c>
      <c r="H30" s="47">
        <f t="shared" si="5"/>
        <v>2.7</v>
      </c>
      <c r="I30" s="42">
        <f t="shared" si="5"/>
        <v>2.7</v>
      </c>
      <c r="K30" s="273"/>
      <c r="L30" s="267"/>
      <c r="M30" s="297"/>
      <c r="N30" s="267"/>
      <c r="O30" s="267"/>
    </row>
    <row r="32" spans="1:15" x14ac:dyDescent="0.2">
      <c r="C32" s="298"/>
      <c r="D32" s="298"/>
      <c r="E32" s="298"/>
      <c r="G32" s="298"/>
      <c r="H32" s="298"/>
      <c r="I32" s="298"/>
    </row>
    <row r="33" spans="1:15" ht="17" thickBot="1" x14ac:dyDescent="0.25">
      <c r="C33" s="298"/>
      <c r="D33" s="298"/>
      <c r="E33" s="298"/>
      <c r="G33" s="298"/>
      <c r="H33" s="298"/>
      <c r="I33" s="298"/>
    </row>
    <row r="34" spans="1:15" ht="20" thickBot="1" x14ac:dyDescent="0.3">
      <c r="C34" s="252" t="s">
        <v>102</v>
      </c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4"/>
    </row>
    <row r="35" spans="1:15" ht="22" thickBot="1" x14ac:dyDescent="0.3">
      <c r="C35" s="187" t="s">
        <v>48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9"/>
    </row>
    <row r="36" spans="1:15" x14ac:dyDescent="0.2">
      <c r="A36" s="255" t="s">
        <v>17</v>
      </c>
      <c r="B36" s="257" t="s">
        <v>18</v>
      </c>
      <c r="C36" s="259" t="s">
        <v>46</v>
      </c>
      <c r="D36" s="299"/>
      <c r="E36" s="299"/>
      <c r="F36" s="260"/>
      <c r="G36" s="259" t="s">
        <v>95</v>
      </c>
      <c r="H36" s="299"/>
      <c r="I36" s="299"/>
      <c r="J36" s="260"/>
      <c r="K36" s="259" t="s">
        <v>96</v>
      </c>
      <c r="L36" s="299"/>
      <c r="M36" s="299"/>
      <c r="N36" s="260"/>
      <c r="O36" s="334" t="s">
        <v>97</v>
      </c>
    </row>
    <row r="37" spans="1:15" ht="17" thickBot="1" x14ac:dyDescent="0.25">
      <c r="A37" s="256"/>
      <c r="B37" s="258"/>
      <c r="C37" s="17" t="s">
        <v>35</v>
      </c>
      <c r="D37" s="18" t="s">
        <v>38</v>
      </c>
      <c r="E37" s="18" t="s">
        <v>71</v>
      </c>
      <c r="F37" s="18" t="s">
        <v>71</v>
      </c>
      <c r="G37" s="17" t="s">
        <v>35</v>
      </c>
      <c r="H37" s="18" t="s">
        <v>38</v>
      </c>
      <c r="I37" s="18" t="s">
        <v>71</v>
      </c>
      <c r="J37" s="18" t="s">
        <v>71</v>
      </c>
      <c r="K37" s="51" t="s">
        <v>35</v>
      </c>
      <c r="L37" s="52" t="s">
        <v>38</v>
      </c>
      <c r="M37" s="52" t="s">
        <v>71</v>
      </c>
      <c r="N37" s="53" t="s">
        <v>71</v>
      </c>
      <c r="O37" s="335"/>
    </row>
    <row r="38" spans="1:15" x14ac:dyDescent="0.2">
      <c r="A38" s="246" t="s">
        <v>3</v>
      </c>
      <c r="B38" s="14" t="s">
        <v>1</v>
      </c>
      <c r="C38" s="104">
        <f>MAX((ABS(C22-E22)))</f>
        <v>1.2459999999999951</v>
      </c>
      <c r="D38" s="105">
        <f>MAX((ABS(D22-F22)))</f>
        <v>0.35999999999999943</v>
      </c>
      <c r="E38" s="106">
        <f>MAX(C38:D38)</f>
        <v>1.2459999999999951</v>
      </c>
      <c r="F38" s="249">
        <f>MAX(E38:E40)</f>
        <v>1.2459999999999951</v>
      </c>
      <c r="G38" s="104">
        <f t="shared" ref="G38:H46" si="6">MAX((ABS(C22-H22)))</f>
        <v>9.9999999999056399E-4</v>
      </c>
      <c r="H38" s="105">
        <f t="shared" si="6"/>
        <v>0.38199999999999079</v>
      </c>
      <c r="I38" s="106">
        <f>MAX(G38:H38)</f>
        <v>0.38199999999999079</v>
      </c>
      <c r="J38" s="249">
        <f>MAX(I38:I40)</f>
        <v>1.9140000000000015</v>
      </c>
      <c r="K38" s="104">
        <f>MAX((ABS(E22-H22)))</f>
        <v>1.2469999999999857</v>
      </c>
      <c r="L38" s="105">
        <f>MAX((ABS(F22-I22)))</f>
        <v>0.74199999999999022</v>
      </c>
      <c r="M38" s="106">
        <f>MAX(K38:L38)</f>
        <v>1.2469999999999857</v>
      </c>
      <c r="N38" s="249">
        <f>MAX(M38:M40)</f>
        <v>1.8519999999999897</v>
      </c>
      <c r="O38" s="249">
        <f>MAX(F38,N38,J38)</f>
        <v>1.9140000000000015</v>
      </c>
    </row>
    <row r="39" spans="1:15" x14ac:dyDescent="0.2">
      <c r="A39" s="247"/>
      <c r="B39" s="15" t="s">
        <v>2</v>
      </c>
      <c r="C39" s="107">
        <f>MAX((ABS(C23-E23)))</f>
        <v>9.0999999999993975E-2</v>
      </c>
      <c r="D39" s="108">
        <f>MAX((ABS(D23-F23)))</f>
        <v>0.26899999999999125</v>
      </c>
      <c r="E39" s="22">
        <f>MAX(C39:D39)</f>
        <v>0.26899999999999125</v>
      </c>
      <c r="F39" s="250"/>
      <c r="G39" s="107">
        <f t="shared" si="6"/>
        <v>1.585000000000008</v>
      </c>
      <c r="H39" s="108">
        <f t="shared" si="6"/>
        <v>1.5829999999999984</v>
      </c>
      <c r="I39" s="22">
        <f>MAX(G39:H39)</f>
        <v>1.585000000000008</v>
      </c>
      <c r="J39" s="250"/>
      <c r="K39" s="107">
        <f>MAX((ABS(E23-H23)))</f>
        <v>1.6760000000000019</v>
      </c>
      <c r="L39" s="108">
        <f>MAX((ABS(F23-I23)))</f>
        <v>1.8519999999999897</v>
      </c>
      <c r="M39" s="22">
        <f>MAX(K39:L39)</f>
        <v>1.8519999999999897</v>
      </c>
      <c r="N39" s="250"/>
      <c r="O39" s="250"/>
    </row>
    <row r="40" spans="1:15" ht="17" thickBot="1" x14ac:dyDescent="0.25">
      <c r="A40" s="248"/>
      <c r="B40" s="16" t="s">
        <v>6</v>
      </c>
      <c r="C40" s="11"/>
      <c r="D40" s="109"/>
      <c r="E40" s="109"/>
      <c r="F40" s="251"/>
      <c r="G40" s="110">
        <f t="shared" si="6"/>
        <v>1.9140000000000015</v>
      </c>
      <c r="H40" s="111">
        <f t="shared" si="6"/>
        <v>0.99699999999999989</v>
      </c>
      <c r="I40" s="112">
        <f>MAX(G40:H40)</f>
        <v>1.9140000000000015</v>
      </c>
      <c r="J40" s="251"/>
      <c r="K40" s="11"/>
      <c r="L40" s="109"/>
      <c r="M40" s="109"/>
      <c r="N40" s="251"/>
      <c r="O40" s="251"/>
    </row>
    <row r="41" spans="1:15" x14ac:dyDescent="0.2">
      <c r="A41" s="246" t="s">
        <v>0</v>
      </c>
      <c r="B41" s="14" t="s">
        <v>4</v>
      </c>
      <c r="C41" s="104">
        <f>MAX((ABS(C25-E25)))</f>
        <v>6.7000000000007276E-2</v>
      </c>
      <c r="D41" s="105">
        <f>MAX((ABS(D25-F25)))</f>
        <v>0.32999999999999829</v>
      </c>
      <c r="E41" s="106">
        <f>MAX(C41:D41)</f>
        <v>0.32999999999999829</v>
      </c>
      <c r="F41" s="249">
        <f>MAX(E41:E43)</f>
        <v>0.32999999999999829</v>
      </c>
      <c r="G41" s="104">
        <f>MAX((ABS(C25-H25)))</f>
        <v>0.37400000000000944</v>
      </c>
      <c r="H41" s="105">
        <f>MAX((ABS(D25-I25)))</f>
        <v>0.65699999999999648</v>
      </c>
      <c r="I41" s="106">
        <f>MAX(G41:H41)</f>
        <v>0.65699999999999648</v>
      </c>
      <c r="J41" s="249">
        <f>MAX(I41:I43)</f>
        <v>0.65699999999999648</v>
      </c>
      <c r="K41" s="104">
        <f>MAX((ABS(E25-H25)))</f>
        <v>0.30700000000000216</v>
      </c>
      <c r="L41" s="105">
        <f>MAX((ABS(F25-I25)))</f>
        <v>0.32699999999999818</v>
      </c>
      <c r="M41" s="106">
        <f>MAX(K41:L41)</f>
        <v>0.32699999999999818</v>
      </c>
      <c r="N41" s="249">
        <f>MAX(M41:M43)</f>
        <v>0.62199999999999989</v>
      </c>
      <c r="O41" s="249">
        <f>MAX(F41,N41,J41)</f>
        <v>0.65699999999999648</v>
      </c>
    </row>
    <row r="42" spans="1:15" x14ac:dyDescent="0.2">
      <c r="A42" s="247"/>
      <c r="B42" s="15" t="s">
        <v>5</v>
      </c>
      <c r="C42" s="107">
        <f>MAX((ABS(C26-E26)))</f>
        <v>0.22700000000000387</v>
      </c>
      <c r="D42" s="108">
        <f>MAX((ABS(D26-F26)))</f>
        <v>0.16899999999999693</v>
      </c>
      <c r="E42" s="22">
        <f>MAX(C42:D42)</f>
        <v>0.22700000000000387</v>
      </c>
      <c r="F42" s="250"/>
      <c r="G42" s="107">
        <f t="shared" si="6"/>
        <v>0.39499999999999602</v>
      </c>
      <c r="H42" s="108">
        <f t="shared" si="6"/>
        <v>0.22400000000000375</v>
      </c>
      <c r="I42" s="22">
        <f t="shared" ref="I42" si="7">MAX(G42:H42)</f>
        <v>0.39499999999999602</v>
      </c>
      <c r="J42" s="250"/>
      <c r="K42" s="107">
        <f>MAX((ABS(E26-H26)))</f>
        <v>0.62199999999999989</v>
      </c>
      <c r="L42" s="108">
        <f>MAX((ABS(F26-I26)))</f>
        <v>5.5000000000006821E-2</v>
      </c>
      <c r="M42" s="22">
        <f>MAX(K42:L42)</f>
        <v>0.62199999999999989</v>
      </c>
      <c r="N42" s="250"/>
      <c r="O42" s="250"/>
    </row>
    <row r="43" spans="1:15" ht="17" thickBot="1" x14ac:dyDescent="0.25">
      <c r="A43" s="248"/>
      <c r="B43" s="16" t="s">
        <v>6</v>
      </c>
      <c r="C43" s="11"/>
      <c r="D43" s="109"/>
      <c r="E43" s="109"/>
      <c r="F43" s="251"/>
      <c r="G43" s="110">
        <f t="shared" si="6"/>
        <v>0.14499999999999602</v>
      </c>
      <c r="H43" s="111">
        <f t="shared" si="6"/>
        <v>0.52700000000000102</v>
      </c>
      <c r="I43" s="112">
        <f>MAX(G43:H43)</f>
        <v>0.52700000000000102</v>
      </c>
      <c r="J43" s="251"/>
      <c r="K43" s="11"/>
      <c r="L43" s="109"/>
      <c r="M43" s="109"/>
      <c r="N43" s="251"/>
      <c r="O43" s="251"/>
    </row>
    <row r="44" spans="1:15" x14ac:dyDescent="0.2">
      <c r="A44" s="246" t="s">
        <v>41</v>
      </c>
      <c r="B44" s="14" t="s">
        <v>42</v>
      </c>
      <c r="C44" s="12"/>
      <c r="D44" s="113"/>
      <c r="E44" s="113"/>
      <c r="F44" s="114"/>
      <c r="G44" s="104">
        <f t="shared" si="6"/>
        <v>94.909000000000006</v>
      </c>
      <c r="H44" s="105">
        <f t="shared" si="6"/>
        <v>100.875</v>
      </c>
      <c r="I44" s="106">
        <f>MAX(G44:H44)</f>
        <v>100.875</v>
      </c>
      <c r="J44" s="249">
        <f>MAX(I44:I46)</f>
        <v>102.227</v>
      </c>
      <c r="K44" s="12"/>
      <c r="L44" s="113"/>
      <c r="M44" s="113"/>
      <c r="N44" s="249">
        <f>MAX(M44:M46)</f>
        <v>0</v>
      </c>
      <c r="O44" s="249">
        <f>MAX(F44,N44,J44)</f>
        <v>102.227</v>
      </c>
    </row>
    <row r="45" spans="1:15" x14ac:dyDescent="0.2">
      <c r="A45" s="247"/>
      <c r="B45" s="15" t="s">
        <v>43</v>
      </c>
      <c r="C45" s="13"/>
      <c r="D45" s="101"/>
      <c r="E45" s="101"/>
      <c r="F45" s="115"/>
      <c r="G45" s="116">
        <f t="shared" si="6"/>
        <v>94.04</v>
      </c>
      <c r="H45" s="108">
        <f t="shared" si="6"/>
        <v>100.075</v>
      </c>
      <c r="I45" s="22">
        <f>MAX(G45:H45)</f>
        <v>100.075</v>
      </c>
      <c r="J45" s="250"/>
      <c r="K45" s="13"/>
      <c r="L45" s="101"/>
      <c r="M45" s="101"/>
      <c r="N45" s="250"/>
      <c r="O45" s="250"/>
    </row>
    <row r="46" spans="1:15" ht="17" thickBot="1" x14ac:dyDescent="0.25">
      <c r="A46" s="248"/>
      <c r="B46" s="16" t="s">
        <v>44</v>
      </c>
      <c r="C46" s="11"/>
      <c r="D46" s="109"/>
      <c r="E46" s="109"/>
      <c r="F46" s="117"/>
      <c r="G46" s="110">
        <f t="shared" si="6"/>
        <v>97.256</v>
      </c>
      <c r="H46" s="111">
        <f t="shared" si="6"/>
        <v>102.227</v>
      </c>
      <c r="I46" s="112">
        <f>MAX(G46:H46)</f>
        <v>102.227</v>
      </c>
      <c r="J46" s="251"/>
      <c r="K46" s="11"/>
      <c r="L46" s="109"/>
      <c r="M46" s="109"/>
      <c r="N46" s="251"/>
      <c r="O46" s="251"/>
    </row>
    <row r="48" spans="1:15" ht="17" thickBot="1" x14ac:dyDescent="0.25"/>
    <row r="49" spans="1:15" ht="20" thickBot="1" x14ac:dyDescent="0.3">
      <c r="C49" s="252" t="s">
        <v>91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4"/>
    </row>
    <row r="50" spans="1:15" ht="22" thickBot="1" x14ac:dyDescent="0.3">
      <c r="C50" s="328" t="s">
        <v>92</v>
      </c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33"/>
    </row>
    <row r="51" spans="1:15" ht="17" thickBot="1" x14ac:dyDescent="0.25">
      <c r="A51" s="255" t="s">
        <v>17</v>
      </c>
      <c r="B51" s="257" t="s">
        <v>18</v>
      </c>
      <c r="C51" s="259" t="s">
        <v>93</v>
      </c>
      <c r="D51" s="260"/>
      <c r="E51" s="259" t="s">
        <v>95</v>
      </c>
      <c r="F51" s="260"/>
      <c r="G51" s="259" t="s">
        <v>46</v>
      </c>
      <c r="H51" s="260"/>
      <c r="I51" s="259" t="s">
        <v>94</v>
      </c>
      <c r="J51" s="260"/>
      <c r="K51" s="259" t="s">
        <v>96</v>
      </c>
      <c r="L51" s="260"/>
      <c r="M51" s="261" t="s">
        <v>103</v>
      </c>
      <c r="N51" s="262"/>
      <c r="O51" s="334" t="s">
        <v>97</v>
      </c>
    </row>
    <row r="52" spans="1:15" ht="17" thickBot="1" x14ac:dyDescent="0.25">
      <c r="A52" s="256"/>
      <c r="B52" s="258"/>
      <c r="C52" s="51" t="s">
        <v>38</v>
      </c>
      <c r="D52" s="53" t="s">
        <v>38</v>
      </c>
      <c r="E52" s="51" t="s">
        <v>38</v>
      </c>
      <c r="F52" s="53" t="s">
        <v>38</v>
      </c>
      <c r="G52" s="51" t="s">
        <v>38</v>
      </c>
      <c r="H52" s="53" t="s">
        <v>38</v>
      </c>
      <c r="I52" s="51" t="s">
        <v>38</v>
      </c>
      <c r="J52" s="53" t="s">
        <v>38</v>
      </c>
      <c r="K52" s="51" t="s">
        <v>38</v>
      </c>
      <c r="L52" s="53" t="s">
        <v>38</v>
      </c>
      <c r="M52" s="139" t="s">
        <v>38</v>
      </c>
      <c r="N52" s="140" t="s">
        <v>38</v>
      </c>
      <c r="O52" s="335"/>
    </row>
    <row r="53" spans="1:15" x14ac:dyDescent="0.2">
      <c r="A53" s="246" t="s">
        <v>3</v>
      </c>
      <c r="B53" s="14" t="s">
        <v>1</v>
      </c>
      <c r="C53" s="104">
        <f>MAX((ABS(D22-G22)))</f>
        <v>0.81800000000001205</v>
      </c>
      <c r="D53" s="249">
        <f>MAX(C53:C55)</f>
        <v>1.1830000000000069</v>
      </c>
      <c r="E53" s="104">
        <f>MAX((ABS(D22-I22)))</f>
        <v>0.38199999999999079</v>
      </c>
      <c r="F53" s="249">
        <f>MAX(E53:E55)</f>
        <v>1.5829999999999984</v>
      </c>
      <c r="G53" s="104">
        <f>MAX((ABS(D22-F22)))</f>
        <v>0.35999999999999943</v>
      </c>
      <c r="H53" s="249">
        <f>MAX(G53:G55)</f>
        <v>0.35999999999999943</v>
      </c>
      <c r="I53" s="104">
        <f>MAX(ABS(F22-G22))</f>
        <v>0.45800000000001262</v>
      </c>
      <c r="J53" s="249">
        <f>MAX(I53:I55)</f>
        <v>1.4519999999999982</v>
      </c>
      <c r="K53" s="104">
        <f>MAX(ABS(F22-I22))</f>
        <v>0.74199999999999022</v>
      </c>
      <c r="L53" s="249">
        <f>MAX(K53:K55)</f>
        <v>1.8519999999999897</v>
      </c>
      <c r="M53" s="104">
        <f>MAX(ABS(G22-I22))</f>
        <v>1.2000000000000028</v>
      </c>
      <c r="N53" s="249">
        <f>MAX(M53:M55)</f>
        <v>1.2000000000000028</v>
      </c>
      <c r="O53" s="249">
        <f>MAX(D53,F53,H53,J53,L53,N53)</f>
        <v>1.8519999999999897</v>
      </c>
    </row>
    <row r="54" spans="1:15" x14ac:dyDescent="0.2">
      <c r="A54" s="247"/>
      <c r="B54" s="15" t="s">
        <v>2</v>
      </c>
      <c r="C54" s="107">
        <f t="shared" ref="C54:C61" si="8">MAX((ABS(D23-G23)))</f>
        <v>1.1830000000000069</v>
      </c>
      <c r="D54" s="250"/>
      <c r="E54" s="107">
        <f t="shared" ref="E54:E61" si="9">MAX((ABS(D23-I23)))</f>
        <v>1.5829999999999984</v>
      </c>
      <c r="F54" s="250"/>
      <c r="G54" s="107">
        <f>MAX((ABS(D23-F23)))</f>
        <v>0.26899999999999125</v>
      </c>
      <c r="H54" s="250"/>
      <c r="I54" s="107">
        <f>MAX(ABS(F23-G23))</f>
        <v>1.4519999999999982</v>
      </c>
      <c r="J54" s="250"/>
      <c r="K54" s="107">
        <f>MAX(ABS(F23-I23))</f>
        <v>1.8519999999999897</v>
      </c>
      <c r="L54" s="250"/>
      <c r="M54" s="107">
        <f t="shared" ref="M54:M61" si="10">MAX(ABS(G23-I23))</f>
        <v>0.39999999999999147</v>
      </c>
      <c r="N54" s="250"/>
      <c r="O54" s="250"/>
    </row>
    <row r="55" spans="1:15" ht="17" thickBot="1" x14ac:dyDescent="0.25">
      <c r="A55" s="248"/>
      <c r="B55" s="16" t="s">
        <v>6</v>
      </c>
      <c r="C55" s="110">
        <f t="shared" si="8"/>
        <v>0.59700000000000841</v>
      </c>
      <c r="D55" s="251"/>
      <c r="E55" s="110">
        <f t="shared" si="9"/>
        <v>0.99699999999999989</v>
      </c>
      <c r="F55" s="251"/>
      <c r="G55" s="11"/>
      <c r="H55" s="251"/>
      <c r="I55" s="11"/>
      <c r="J55" s="251"/>
      <c r="K55" s="11"/>
      <c r="L55" s="251"/>
      <c r="M55" s="110">
        <f t="shared" si="10"/>
        <v>0.39999999999999147</v>
      </c>
      <c r="N55" s="251"/>
      <c r="O55" s="251"/>
    </row>
    <row r="56" spans="1:15" x14ac:dyDescent="0.2">
      <c r="A56" s="246" t="s">
        <v>0</v>
      </c>
      <c r="B56" s="14" t="s">
        <v>4</v>
      </c>
      <c r="C56" s="104">
        <f t="shared" si="8"/>
        <v>0.45699999999999363</v>
      </c>
      <c r="D56" s="249">
        <f>MAX(C56:C58)</f>
        <v>0.45699999999999363</v>
      </c>
      <c r="E56" s="104">
        <f t="shared" si="9"/>
        <v>0.65699999999999648</v>
      </c>
      <c r="F56" s="249">
        <f>MAX(E56:E58)</f>
        <v>0.65699999999999648</v>
      </c>
      <c r="G56" s="104">
        <f>MAX((ABS(D25-F25)))</f>
        <v>0.32999999999999829</v>
      </c>
      <c r="H56" s="249">
        <f>MAX(G56:G58)</f>
        <v>0.32999999999999829</v>
      </c>
      <c r="I56" s="104">
        <f>MAX(ABS(F25-G25))</f>
        <v>0.12699999999999534</v>
      </c>
      <c r="J56" s="249">
        <f>MAX(I56:I58)</f>
        <v>0.12699999999999534</v>
      </c>
      <c r="K56" s="104">
        <f>MAX(ABS(F25-I25))</f>
        <v>0.32699999999999818</v>
      </c>
      <c r="L56" s="249">
        <f>MAX(K56:K58)</f>
        <v>0.32699999999999818</v>
      </c>
      <c r="M56" s="104">
        <f t="shared" si="10"/>
        <v>0.20000000000000284</v>
      </c>
      <c r="N56" s="249">
        <f>MAX(M56:M58)</f>
        <v>0.90000000000000568</v>
      </c>
      <c r="O56" s="249">
        <f>MAX(D56,F56,H56,J56,L56,N56)</f>
        <v>0.90000000000000568</v>
      </c>
    </row>
    <row r="57" spans="1:15" x14ac:dyDescent="0.2">
      <c r="A57" s="247"/>
      <c r="B57" s="15" t="s">
        <v>5</v>
      </c>
      <c r="C57" s="107">
        <f t="shared" si="8"/>
        <v>0.22400000000000375</v>
      </c>
      <c r="D57" s="250"/>
      <c r="E57" s="107">
        <f t="shared" si="9"/>
        <v>0.22400000000000375</v>
      </c>
      <c r="F57" s="250"/>
      <c r="G57" s="107">
        <f>MAX((ABS(D26-F26)))</f>
        <v>0.16899999999999693</v>
      </c>
      <c r="H57" s="250"/>
      <c r="I57" s="107">
        <f>MAX(ABS(F26-G26))</f>
        <v>5.5000000000006821E-2</v>
      </c>
      <c r="J57" s="250"/>
      <c r="K57" s="107">
        <f>MAX(ABS(F26-I26))</f>
        <v>5.5000000000006821E-2</v>
      </c>
      <c r="L57" s="250"/>
      <c r="M57" s="107">
        <f t="shared" si="10"/>
        <v>0</v>
      </c>
      <c r="N57" s="250"/>
      <c r="O57" s="250"/>
    </row>
    <row r="58" spans="1:15" ht="17" thickBot="1" x14ac:dyDescent="0.25">
      <c r="A58" s="248"/>
      <c r="B58" s="16" t="s">
        <v>6</v>
      </c>
      <c r="C58" s="110">
        <f t="shared" si="8"/>
        <v>0.37300000000000466</v>
      </c>
      <c r="D58" s="251"/>
      <c r="E58" s="110">
        <f t="shared" si="9"/>
        <v>0.52700000000000102</v>
      </c>
      <c r="F58" s="251"/>
      <c r="G58" s="11"/>
      <c r="H58" s="251"/>
      <c r="I58" s="11"/>
      <c r="J58" s="251"/>
      <c r="K58" s="11"/>
      <c r="L58" s="251"/>
      <c r="M58" s="110">
        <f t="shared" si="10"/>
        <v>0.90000000000000568</v>
      </c>
      <c r="N58" s="251"/>
      <c r="O58" s="251"/>
    </row>
    <row r="59" spans="1:15" x14ac:dyDescent="0.2">
      <c r="A59" s="246" t="s">
        <v>41</v>
      </c>
      <c r="B59" s="14" t="s">
        <v>42</v>
      </c>
      <c r="C59" s="104">
        <f t="shared" si="8"/>
        <v>109.175</v>
      </c>
      <c r="D59" s="249">
        <f>MAX(C59:C61)</f>
        <v>110.527</v>
      </c>
      <c r="E59" s="104">
        <f t="shared" si="9"/>
        <v>100.875</v>
      </c>
      <c r="F59" s="249">
        <f>MAX(E59:E61)</f>
        <v>102.227</v>
      </c>
      <c r="G59" s="12"/>
      <c r="H59" s="330"/>
      <c r="I59" s="12"/>
      <c r="J59" s="330"/>
      <c r="K59" s="12"/>
      <c r="L59" s="330"/>
      <c r="M59" s="104">
        <f t="shared" si="10"/>
        <v>8.3000000000000007</v>
      </c>
      <c r="N59" s="144">
        <f>MAX(M59:M61)</f>
        <v>8.3000000000000007</v>
      </c>
      <c r="O59" s="249">
        <f>MAX(D59,F59,H59,J59,L59,N59)</f>
        <v>110.527</v>
      </c>
    </row>
    <row r="60" spans="1:15" x14ac:dyDescent="0.2">
      <c r="A60" s="247"/>
      <c r="B60" s="15" t="s">
        <v>43</v>
      </c>
      <c r="C60" s="107">
        <f t="shared" si="8"/>
        <v>108.375</v>
      </c>
      <c r="D60" s="250"/>
      <c r="E60" s="107">
        <f t="shared" si="9"/>
        <v>100.075</v>
      </c>
      <c r="F60" s="250"/>
      <c r="G60" s="13"/>
      <c r="H60" s="331"/>
      <c r="I60" s="13"/>
      <c r="J60" s="331"/>
      <c r="K60" s="13"/>
      <c r="L60" s="331"/>
      <c r="M60" s="107">
        <f t="shared" si="10"/>
        <v>8.3000000000000007</v>
      </c>
      <c r="N60" s="145"/>
      <c r="O60" s="250"/>
    </row>
    <row r="61" spans="1:15" ht="17" thickBot="1" x14ac:dyDescent="0.25">
      <c r="A61" s="248"/>
      <c r="B61" s="16" t="s">
        <v>44</v>
      </c>
      <c r="C61" s="110">
        <f t="shared" si="8"/>
        <v>110.527</v>
      </c>
      <c r="D61" s="251"/>
      <c r="E61" s="110">
        <f t="shared" si="9"/>
        <v>102.227</v>
      </c>
      <c r="F61" s="251"/>
      <c r="G61" s="11"/>
      <c r="H61" s="332"/>
      <c r="I61" s="11"/>
      <c r="J61" s="332"/>
      <c r="K61" s="11"/>
      <c r="L61" s="332"/>
      <c r="M61" s="110">
        <f t="shared" si="10"/>
        <v>8.3000000000000007</v>
      </c>
      <c r="N61" s="146"/>
      <c r="O61" s="251"/>
    </row>
  </sheetData>
  <mergeCells count="106">
    <mergeCell ref="L56:L58"/>
    <mergeCell ref="N56:N58"/>
    <mergeCell ref="O56:O58"/>
    <mergeCell ref="A59:A61"/>
    <mergeCell ref="D59:D61"/>
    <mergeCell ref="F59:F61"/>
    <mergeCell ref="H59:H61"/>
    <mergeCell ref="J59:J61"/>
    <mergeCell ref="L59:L61"/>
    <mergeCell ref="N59:N61"/>
    <mergeCell ref="O59:O61"/>
    <mergeCell ref="O51:O52"/>
    <mergeCell ref="A53:A55"/>
    <mergeCell ref="D53:D55"/>
    <mergeCell ref="F53:F55"/>
    <mergeCell ref="H53:H55"/>
    <mergeCell ref="J53:J55"/>
    <mergeCell ref="L53:L55"/>
    <mergeCell ref="N53:N55"/>
    <mergeCell ref="O53:O55"/>
    <mergeCell ref="A56:A58"/>
    <mergeCell ref="D56:D58"/>
    <mergeCell ref="F56:F58"/>
    <mergeCell ref="H56:H58"/>
    <mergeCell ref="J56:J58"/>
    <mergeCell ref="C50:N50"/>
    <mergeCell ref="A51:A52"/>
    <mergeCell ref="B51:B52"/>
    <mergeCell ref="C51:D51"/>
    <mergeCell ref="E51:F51"/>
    <mergeCell ref="G51:H51"/>
    <mergeCell ref="I51:J51"/>
    <mergeCell ref="C49:N49"/>
    <mergeCell ref="K51:L51"/>
    <mergeCell ref="M51:N51"/>
    <mergeCell ref="O36:O37"/>
    <mergeCell ref="O38:O40"/>
    <mergeCell ref="O41:O43"/>
    <mergeCell ref="O44:O46"/>
    <mergeCell ref="A10:A12"/>
    <mergeCell ref="C2:I2"/>
    <mergeCell ref="A4:A5"/>
    <mergeCell ref="B4:B5"/>
    <mergeCell ref="C4:C5"/>
    <mergeCell ref="D4:D5"/>
    <mergeCell ref="E4:E5"/>
    <mergeCell ref="F4:F5"/>
    <mergeCell ref="A6:B6"/>
    <mergeCell ref="C6:D6"/>
    <mergeCell ref="E6:F6"/>
    <mergeCell ref="H6:I6"/>
    <mergeCell ref="A7:A9"/>
    <mergeCell ref="A13:A15"/>
    <mergeCell ref="C18:I18"/>
    <mergeCell ref="K19:K21"/>
    <mergeCell ref="L19:O19"/>
    <mergeCell ref="A20:A21"/>
    <mergeCell ref="B20:B21"/>
    <mergeCell ref="C20:C21"/>
    <mergeCell ref="D20:D21"/>
    <mergeCell ref="E20:E21"/>
    <mergeCell ref="F20:F21"/>
    <mergeCell ref="L20:L21"/>
    <mergeCell ref="M20:M21"/>
    <mergeCell ref="N20:N21"/>
    <mergeCell ref="O20:O21"/>
    <mergeCell ref="O22:O24"/>
    <mergeCell ref="O28:O30"/>
    <mergeCell ref="A25:A27"/>
    <mergeCell ref="K25:K27"/>
    <mergeCell ref="L25:L27"/>
    <mergeCell ref="M25:M27"/>
    <mergeCell ref="N25:N27"/>
    <mergeCell ref="O25:O27"/>
    <mergeCell ref="A22:A24"/>
    <mergeCell ref="K22:K24"/>
    <mergeCell ref="L22:L24"/>
    <mergeCell ref="M22:M24"/>
    <mergeCell ref="N22:N24"/>
    <mergeCell ref="K36:N36"/>
    <mergeCell ref="A28:A30"/>
    <mergeCell ref="K28:K30"/>
    <mergeCell ref="L28:L30"/>
    <mergeCell ref="M28:M30"/>
    <mergeCell ref="N28:N30"/>
    <mergeCell ref="C32:E32"/>
    <mergeCell ref="G32:I32"/>
    <mergeCell ref="C33:E33"/>
    <mergeCell ref="G33:I33"/>
    <mergeCell ref="C35:N35"/>
    <mergeCell ref="A44:A46"/>
    <mergeCell ref="J44:J46"/>
    <mergeCell ref="N44:N46"/>
    <mergeCell ref="C34:N34"/>
    <mergeCell ref="A38:A40"/>
    <mergeCell ref="F38:F40"/>
    <mergeCell ref="J38:J40"/>
    <mergeCell ref="N38:N40"/>
    <mergeCell ref="A41:A43"/>
    <mergeCell ref="F41:F43"/>
    <mergeCell ref="J41:J43"/>
    <mergeCell ref="N41:N43"/>
    <mergeCell ref="A36:A37"/>
    <mergeCell ref="B36:B37"/>
    <mergeCell ref="C36:F36"/>
    <mergeCell ref="G36:J36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75" workbookViewId="0">
      <selection activeCell="E8" sqref="E8"/>
    </sheetView>
  </sheetViews>
  <sheetFormatPr baseColWidth="10" defaultRowHeight="16" x14ac:dyDescent="0.2"/>
  <cols>
    <col min="2" max="2" width="12.5" customWidth="1"/>
    <col min="3" max="15" width="12.33203125" customWidth="1"/>
  </cols>
  <sheetData>
    <row r="1" spans="1:9" ht="17" thickBot="1" x14ac:dyDescent="0.25"/>
    <row r="2" spans="1:9" ht="22" thickBot="1" x14ac:dyDescent="0.3">
      <c r="C2" s="232" t="s">
        <v>19</v>
      </c>
      <c r="D2" s="233"/>
      <c r="E2" s="233"/>
      <c r="F2" s="233"/>
      <c r="G2" s="233"/>
      <c r="H2" s="233"/>
      <c r="I2" s="234"/>
    </row>
    <row r="3" spans="1:9" ht="17" thickBot="1" x14ac:dyDescent="0.25">
      <c r="A3" s="10"/>
      <c r="B3" s="10"/>
      <c r="C3" s="60" t="s">
        <v>8</v>
      </c>
      <c r="D3" s="61" t="s">
        <v>9</v>
      </c>
      <c r="E3" s="126" t="s">
        <v>10</v>
      </c>
      <c r="F3" s="127" t="s">
        <v>11</v>
      </c>
      <c r="G3" s="62" t="s">
        <v>13</v>
      </c>
      <c r="H3" s="64" t="s">
        <v>20</v>
      </c>
      <c r="I3" s="65" t="s">
        <v>21</v>
      </c>
    </row>
    <row r="4" spans="1:9" ht="16" customHeight="1" x14ac:dyDescent="0.2">
      <c r="A4" s="279" t="s">
        <v>17</v>
      </c>
      <c r="B4" s="292" t="s">
        <v>18</v>
      </c>
      <c r="C4" s="203" t="s">
        <v>72</v>
      </c>
      <c r="D4" s="293" t="s">
        <v>72</v>
      </c>
      <c r="E4" s="196" t="s">
        <v>72</v>
      </c>
      <c r="F4" s="294" t="s">
        <v>72</v>
      </c>
      <c r="G4" s="63" t="s">
        <v>22</v>
      </c>
      <c r="H4" s="66" t="s">
        <v>22</v>
      </c>
      <c r="I4" s="67" t="s">
        <v>22</v>
      </c>
    </row>
    <row r="5" spans="1:9" ht="17" thickBot="1" x14ac:dyDescent="0.25">
      <c r="A5" s="291"/>
      <c r="B5" s="258"/>
      <c r="C5" s="284"/>
      <c r="D5" s="286"/>
      <c r="E5" s="288"/>
      <c r="F5" s="290"/>
      <c r="G5" s="73" t="s">
        <v>14</v>
      </c>
      <c r="H5" s="75" t="s">
        <v>14</v>
      </c>
      <c r="I5" s="76" t="s">
        <v>14</v>
      </c>
    </row>
    <row r="6" spans="1:9" ht="17" thickBot="1" x14ac:dyDescent="0.25">
      <c r="A6" s="263" t="s">
        <v>77</v>
      </c>
      <c r="B6" s="264"/>
      <c r="C6" s="180" t="s">
        <v>87</v>
      </c>
      <c r="D6" s="219"/>
      <c r="E6" s="220" t="s">
        <v>87</v>
      </c>
      <c r="F6" s="222"/>
      <c r="G6" s="118" t="s">
        <v>90</v>
      </c>
      <c r="H6" s="210" t="s">
        <v>89</v>
      </c>
      <c r="I6" s="212"/>
    </row>
    <row r="7" spans="1:9" x14ac:dyDescent="0.2">
      <c r="A7" s="246" t="s">
        <v>3</v>
      </c>
      <c r="B7" s="14" t="s">
        <v>1</v>
      </c>
      <c r="C7" s="30">
        <f>'RAW-DUT Testing-REG'!D7</f>
        <v>-89.033000000000001</v>
      </c>
      <c r="D7" s="34">
        <f>'RAW-DUT Testing-REG'!F7</f>
        <v>-94.686000000000007</v>
      </c>
      <c r="E7" s="30">
        <f>'RAW-DUT Testing-REG'!H7</f>
        <v>-90.634</v>
      </c>
      <c r="F7" s="34">
        <f>'RAW-DUT Testing-REG'!J7</f>
        <v>-94.554000000000002</v>
      </c>
      <c r="G7" s="30">
        <f>'RAW-DUT Testing-REG'!K7</f>
        <v>-99.4</v>
      </c>
      <c r="H7" s="58">
        <f>'RAW-DUT Testing-REG'!M7</f>
        <v>-91.4</v>
      </c>
      <c r="I7" s="74">
        <f>'RAW-DUT Testing-REG'!O7</f>
        <v>-96.5</v>
      </c>
    </row>
    <row r="8" spans="1:9" x14ac:dyDescent="0.2">
      <c r="A8" s="247"/>
      <c r="B8" s="15" t="s">
        <v>2</v>
      </c>
      <c r="C8" s="31">
        <f>'RAW-DUT Testing-REG'!D8</f>
        <v>-92.260999999999996</v>
      </c>
      <c r="D8" s="37">
        <f>'RAW-DUT Testing-REG'!F8</f>
        <v>-97.308999999999997</v>
      </c>
      <c r="E8" s="31">
        <f>'RAW-DUT Testing-REG'!H8</f>
        <v>-92.95</v>
      </c>
      <c r="F8" s="37">
        <f>'RAW-DUT Testing-REG'!J8</f>
        <v>-97.477000000000004</v>
      </c>
      <c r="G8" s="31">
        <f>'RAW-DUT Testing-REG'!K8</f>
        <v>-99.5</v>
      </c>
      <c r="H8" s="31">
        <f>'RAW-DUT Testing-REG'!M8</f>
        <v>-92.6</v>
      </c>
      <c r="I8" s="37">
        <f>'RAW-DUT Testing-REG'!O8</f>
        <v>-97.4</v>
      </c>
    </row>
    <row r="9" spans="1:9" ht="17" thickBot="1" x14ac:dyDescent="0.25">
      <c r="A9" s="248"/>
      <c r="B9" s="16" t="s">
        <v>6</v>
      </c>
      <c r="C9" s="47">
        <f>'RAW-DUT Testing-REG'!D9</f>
        <v>-90.135999999999996</v>
      </c>
      <c r="D9" s="42">
        <f>'RAW-DUT Testing-REG'!F9</f>
        <v>-95.259</v>
      </c>
      <c r="E9" s="11"/>
      <c r="F9" s="48"/>
      <c r="G9" s="47">
        <f>'RAW-DUT Testing-REG'!K9</f>
        <v>-97.8</v>
      </c>
      <c r="H9" s="47">
        <f>'RAW-DUT Testing-REG'!M9</f>
        <v>-91.3</v>
      </c>
      <c r="I9" s="42">
        <f>'RAW-DUT Testing-REG'!O9</f>
        <v>-95.7</v>
      </c>
    </row>
    <row r="10" spans="1:9" x14ac:dyDescent="0.2">
      <c r="A10" s="246" t="s">
        <v>0</v>
      </c>
      <c r="B10" s="14" t="s">
        <v>4</v>
      </c>
      <c r="C10" s="30">
        <f>'RAW-DUT Testing-REG'!D10</f>
        <v>-88.135999999999996</v>
      </c>
      <c r="D10" s="34">
        <f>'RAW-DUT Testing-REG'!F10</f>
        <v>-93.35</v>
      </c>
      <c r="E10" s="30">
        <f>'RAW-DUT Testing-REG'!H10</f>
        <v>-89.03</v>
      </c>
      <c r="F10" s="34">
        <f>'RAW-DUT Testing-REG'!J10</f>
        <v>-94.123000000000005</v>
      </c>
      <c r="G10" s="30">
        <f>'RAW-DUT Testing-REG'!K10</f>
        <v>-99.6</v>
      </c>
      <c r="H10" s="30">
        <f>'RAW-DUT Testing-REG'!M10</f>
        <v>-91.1</v>
      </c>
      <c r="I10" s="34">
        <f>'RAW-DUT Testing-REG'!O10</f>
        <v>-97.6</v>
      </c>
    </row>
    <row r="11" spans="1:9" x14ac:dyDescent="0.2">
      <c r="A11" s="247"/>
      <c r="B11" s="15" t="s">
        <v>5</v>
      </c>
      <c r="C11" s="31">
        <f>'RAW-DUT Testing-REG'!D11</f>
        <v>-90.198999999999998</v>
      </c>
      <c r="D11" s="37">
        <f>'RAW-DUT Testing-REG'!F11</f>
        <v>-95.007000000000005</v>
      </c>
      <c r="E11" s="31">
        <f>'RAW-DUT Testing-REG'!H11</f>
        <v>-89.819000000000003</v>
      </c>
      <c r="F11" s="37">
        <f>'RAW-DUT Testing-REG'!J11</f>
        <v>-95.063000000000002</v>
      </c>
      <c r="G11" s="31">
        <f>'RAW-DUT Testing-REG'!K11</f>
        <v>-100.7</v>
      </c>
      <c r="H11" s="31">
        <f>'RAW-DUT Testing-REG'!M11</f>
        <v>-93.5</v>
      </c>
      <c r="I11" s="37">
        <f>'RAW-DUT Testing-REG'!O11</f>
        <v>-98.5</v>
      </c>
    </row>
    <row r="12" spans="1:9" ht="17" thickBot="1" x14ac:dyDescent="0.25">
      <c r="A12" s="248"/>
      <c r="B12" s="16" t="s">
        <v>6</v>
      </c>
      <c r="C12" s="47">
        <f>'RAW-DUT Testing-REG'!D12</f>
        <v>-91.022999999999996</v>
      </c>
      <c r="D12" s="42">
        <f>'RAW-DUT Testing-REG'!F12</f>
        <v>-96.108999999999995</v>
      </c>
      <c r="E12" s="11"/>
      <c r="F12" s="48"/>
      <c r="G12" s="47">
        <f>'RAW-DUT Testing-REG'!K12</f>
        <v>-101.1</v>
      </c>
      <c r="H12" s="47">
        <f>'RAW-DUT Testing-REG'!M12</f>
        <v>-93.9</v>
      </c>
      <c r="I12" s="42">
        <f>'RAW-DUT Testing-REG'!O12</f>
        <v>-99.8</v>
      </c>
    </row>
    <row r="13" spans="1:9" x14ac:dyDescent="0.2">
      <c r="A13" s="246" t="s">
        <v>41</v>
      </c>
      <c r="B13" s="14" t="s">
        <v>42</v>
      </c>
      <c r="C13" s="30">
        <f>'RAW-DUT Testing-REG'!D13</f>
        <v>-91.747</v>
      </c>
      <c r="D13" s="34">
        <f>'RAW-DUT Testing-REG'!F13</f>
        <v>-97.72</v>
      </c>
      <c r="E13" s="30"/>
      <c r="F13" s="34"/>
      <c r="G13" s="30">
        <f>'RAW-DUT Testing-REG'!K13</f>
        <v>0</v>
      </c>
      <c r="H13" s="30">
        <f>'RAW-DUT Testing-REG'!M13</f>
        <v>0</v>
      </c>
      <c r="I13" s="34">
        <f>'RAW-DUT Testing-REG'!O13</f>
        <v>0</v>
      </c>
    </row>
    <row r="14" spans="1:9" x14ac:dyDescent="0.2">
      <c r="A14" s="247"/>
      <c r="B14" s="15" t="s">
        <v>43</v>
      </c>
      <c r="C14" s="31">
        <f>'RAW-DUT Testing-REG'!D14</f>
        <v>-90.85</v>
      </c>
      <c r="D14" s="37">
        <f>'RAW-DUT Testing-REG'!F14</f>
        <v>-97.251999999999995</v>
      </c>
      <c r="E14" s="31"/>
      <c r="F14" s="37"/>
      <c r="G14" s="31">
        <f>'RAW-DUT Testing-REG'!K14</f>
        <v>0</v>
      </c>
      <c r="H14" s="31">
        <f>'RAW-DUT Testing-REG'!M14</f>
        <v>0</v>
      </c>
      <c r="I14" s="37">
        <f>'RAW-DUT Testing-REG'!O14</f>
        <v>0</v>
      </c>
    </row>
    <row r="15" spans="1:9" ht="17" thickBot="1" x14ac:dyDescent="0.25">
      <c r="A15" s="248"/>
      <c r="B15" s="16" t="s">
        <v>44</v>
      </c>
      <c r="C15" s="47">
        <f>'RAW-DUT Testing-REG'!D15</f>
        <v>-94.037000000000006</v>
      </c>
      <c r="D15" s="42">
        <f>'RAW-DUT Testing-REG'!F15</f>
        <v>-99.366</v>
      </c>
      <c r="E15" s="11"/>
      <c r="F15" s="48"/>
      <c r="G15" s="47">
        <f>'RAW-DUT Testing-REG'!K15</f>
        <v>0</v>
      </c>
      <c r="H15" s="47">
        <f>'RAW-DUT Testing-REG'!M15</f>
        <v>0</v>
      </c>
      <c r="I15" s="42">
        <f>'RAW-DUT Testing-REG'!O15</f>
        <v>0</v>
      </c>
    </row>
    <row r="17" spans="1:15" ht="17" thickBot="1" x14ac:dyDescent="0.25"/>
    <row r="18" spans="1:15" ht="22" thickBot="1" x14ac:dyDescent="0.3">
      <c r="A18" s="19"/>
      <c r="B18" s="19"/>
      <c r="C18" s="232" t="s">
        <v>47</v>
      </c>
      <c r="D18" s="233"/>
      <c r="E18" s="233"/>
      <c r="F18" s="233"/>
      <c r="G18" s="233"/>
      <c r="H18" s="233"/>
      <c r="I18" s="234"/>
    </row>
    <row r="19" spans="1:15" ht="22" thickBot="1" x14ac:dyDescent="0.25">
      <c r="A19" s="10"/>
      <c r="B19" s="10"/>
      <c r="C19" s="60" t="s">
        <v>8</v>
      </c>
      <c r="D19" s="61" t="s">
        <v>9</v>
      </c>
      <c r="E19" s="124" t="s">
        <v>10</v>
      </c>
      <c r="F19" s="125" t="s">
        <v>11</v>
      </c>
      <c r="G19" s="63" t="s">
        <v>13</v>
      </c>
      <c r="H19" s="66" t="s">
        <v>20</v>
      </c>
      <c r="I19" s="67" t="s">
        <v>21</v>
      </c>
      <c r="K19" s="276" t="s">
        <v>17</v>
      </c>
      <c r="L19" s="268" t="s">
        <v>26</v>
      </c>
      <c r="M19" s="269"/>
      <c r="N19" s="269"/>
      <c r="O19" s="270"/>
    </row>
    <row r="20" spans="1:15" x14ac:dyDescent="0.2">
      <c r="A20" s="279" t="s">
        <v>17</v>
      </c>
      <c r="B20" s="292" t="s">
        <v>18</v>
      </c>
      <c r="C20" s="203" t="s">
        <v>72</v>
      </c>
      <c r="D20" s="293" t="s">
        <v>72</v>
      </c>
      <c r="E20" s="309" t="s">
        <v>72</v>
      </c>
      <c r="F20" s="289" t="s">
        <v>72</v>
      </c>
      <c r="G20" s="71" t="s">
        <v>22</v>
      </c>
      <c r="H20" s="66" t="s">
        <v>22</v>
      </c>
      <c r="I20" s="67" t="s">
        <v>22</v>
      </c>
      <c r="K20" s="277"/>
      <c r="L20" s="274" t="s">
        <v>23</v>
      </c>
      <c r="M20" s="274" t="s">
        <v>24</v>
      </c>
      <c r="N20" s="274" t="s">
        <v>13</v>
      </c>
      <c r="O20" s="274" t="s">
        <v>25</v>
      </c>
    </row>
    <row r="21" spans="1:15" ht="17" thickBot="1" x14ac:dyDescent="0.25">
      <c r="A21" s="280"/>
      <c r="B21" s="311"/>
      <c r="C21" s="204"/>
      <c r="D21" s="312"/>
      <c r="E21" s="310"/>
      <c r="F21" s="290"/>
      <c r="G21" s="73" t="s">
        <v>14</v>
      </c>
      <c r="H21" s="75" t="s">
        <v>14</v>
      </c>
      <c r="I21" s="76" t="s">
        <v>14</v>
      </c>
      <c r="K21" s="278"/>
      <c r="L21" s="275"/>
      <c r="M21" s="275"/>
      <c r="N21" s="275"/>
      <c r="O21" s="275"/>
    </row>
    <row r="22" spans="1:15" x14ac:dyDescent="0.2">
      <c r="A22" s="246" t="s">
        <v>3</v>
      </c>
      <c r="B22" s="14" t="s">
        <v>1</v>
      </c>
      <c r="C22" s="58">
        <f>C7-$L$22</f>
        <v>-89.033000000000001</v>
      </c>
      <c r="D22" s="59">
        <f>D7-$L$22</f>
        <v>-94.686000000000007</v>
      </c>
      <c r="E22" s="30">
        <f>E7+$M$22</f>
        <v>-90.634</v>
      </c>
      <c r="F22" s="32">
        <f>F7+$M$22</f>
        <v>-94.554000000000002</v>
      </c>
      <c r="G22" s="33">
        <f>G7-$N$22</f>
        <v>-90.4</v>
      </c>
      <c r="H22" s="30">
        <f>H7-$O$22</f>
        <v>-89.9</v>
      </c>
      <c r="I22" s="34">
        <f t="shared" ref="I22:I24" si="0">I7-$O$22</f>
        <v>-95</v>
      </c>
      <c r="K22" s="300" t="s">
        <v>3</v>
      </c>
      <c r="L22" s="303">
        <v>0</v>
      </c>
      <c r="M22" s="303">
        <v>0</v>
      </c>
      <c r="N22" s="303">
        <v>-9</v>
      </c>
      <c r="O22" s="303">
        <v>-1.5</v>
      </c>
    </row>
    <row r="23" spans="1:15" x14ac:dyDescent="0.2">
      <c r="A23" s="247"/>
      <c r="B23" s="15" t="s">
        <v>2</v>
      </c>
      <c r="C23" s="31">
        <f t="shared" ref="C23:D24" si="1">C8-$L$22</f>
        <v>-92.260999999999996</v>
      </c>
      <c r="D23" s="35">
        <f t="shared" si="1"/>
        <v>-97.308999999999997</v>
      </c>
      <c r="E23" s="31">
        <f>E8+$M$22</f>
        <v>-92.95</v>
      </c>
      <c r="F23" s="35">
        <f>F8+$M$22</f>
        <v>-97.477000000000004</v>
      </c>
      <c r="G23" s="36">
        <f>G8-$N$22</f>
        <v>-90.5</v>
      </c>
      <c r="H23" s="31">
        <f t="shared" ref="H23:H24" si="2">H8-$O$22</f>
        <v>-91.1</v>
      </c>
      <c r="I23" s="37">
        <f t="shared" si="0"/>
        <v>-95.9</v>
      </c>
      <c r="K23" s="301"/>
      <c r="L23" s="304"/>
      <c r="M23" s="304"/>
      <c r="N23" s="304"/>
      <c r="O23" s="304"/>
    </row>
    <row r="24" spans="1:15" ht="17" thickBot="1" x14ac:dyDescent="0.25">
      <c r="A24" s="248"/>
      <c r="B24" s="16" t="s">
        <v>6</v>
      </c>
      <c r="C24" s="38">
        <f t="shared" si="1"/>
        <v>-90.135999999999996</v>
      </c>
      <c r="D24" s="39">
        <f t="shared" si="1"/>
        <v>-95.259</v>
      </c>
      <c r="E24" s="11"/>
      <c r="F24" s="40"/>
      <c r="G24" s="41">
        <f>G9-$N$22</f>
        <v>-88.8</v>
      </c>
      <c r="H24" s="38">
        <f t="shared" si="2"/>
        <v>-89.8</v>
      </c>
      <c r="I24" s="42">
        <f t="shared" si="0"/>
        <v>-94.2</v>
      </c>
      <c r="K24" s="302"/>
      <c r="L24" s="305"/>
      <c r="M24" s="305"/>
      <c r="N24" s="305"/>
      <c r="O24" s="305"/>
    </row>
    <row r="25" spans="1:15" x14ac:dyDescent="0.2">
      <c r="A25" s="246" t="s">
        <v>0</v>
      </c>
      <c r="B25" s="14" t="s">
        <v>4</v>
      </c>
      <c r="C25" s="30">
        <f>C10-$L$25</f>
        <v>-88.135999999999996</v>
      </c>
      <c r="D25" s="32">
        <f t="shared" ref="D25:D27" si="3">D10-$L$25</f>
        <v>-93.35</v>
      </c>
      <c r="E25" s="30">
        <f>E10+$M$25</f>
        <v>-89.03</v>
      </c>
      <c r="F25" s="32">
        <f>F10+$M$25</f>
        <v>-94.123000000000005</v>
      </c>
      <c r="G25" s="68">
        <f t="shared" ref="G25:G27" si="4">G10-$N$25</f>
        <v>-88.6</v>
      </c>
      <c r="H25" s="43">
        <f t="shared" ref="H25:I27" si="5">H10-$O$25</f>
        <v>-87.6</v>
      </c>
      <c r="I25" s="44">
        <f t="shared" si="5"/>
        <v>-94.1</v>
      </c>
      <c r="K25" s="300" t="s">
        <v>0</v>
      </c>
      <c r="L25" s="303">
        <v>0</v>
      </c>
      <c r="M25" s="303">
        <v>0</v>
      </c>
      <c r="N25" s="303">
        <v>-11</v>
      </c>
      <c r="O25" s="303">
        <v>-3.5</v>
      </c>
    </row>
    <row r="26" spans="1:15" x14ac:dyDescent="0.2">
      <c r="A26" s="247"/>
      <c r="B26" s="15" t="s">
        <v>5</v>
      </c>
      <c r="C26" s="31">
        <f t="shared" ref="C26:C27" si="6">C11-$L$25</f>
        <v>-90.198999999999998</v>
      </c>
      <c r="D26" s="35">
        <f t="shared" si="3"/>
        <v>-95.007000000000005</v>
      </c>
      <c r="E26" s="31">
        <f>E11+$M$25</f>
        <v>-89.819000000000003</v>
      </c>
      <c r="F26" s="35">
        <f>F11+$M$25</f>
        <v>-95.063000000000002</v>
      </c>
      <c r="G26" s="69">
        <f t="shared" si="4"/>
        <v>-89.7</v>
      </c>
      <c r="H26" s="45">
        <f t="shared" si="5"/>
        <v>-90</v>
      </c>
      <c r="I26" s="46">
        <f t="shared" si="5"/>
        <v>-95</v>
      </c>
      <c r="K26" s="301"/>
      <c r="L26" s="304"/>
      <c r="M26" s="304"/>
      <c r="N26" s="304"/>
      <c r="O26" s="304"/>
    </row>
    <row r="27" spans="1:15" ht="17" thickBot="1" x14ac:dyDescent="0.25">
      <c r="A27" s="248"/>
      <c r="B27" s="16" t="s">
        <v>6</v>
      </c>
      <c r="C27" s="47">
        <f t="shared" si="6"/>
        <v>-91.022999999999996</v>
      </c>
      <c r="D27" s="39">
        <f t="shared" si="3"/>
        <v>-96.108999999999995</v>
      </c>
      <c r="E27" s="11"/>
      <c r="F27" s="48"/>
      <c r="G27" s="41">
        <f t="shared" si="4"/>
        <v>-90.1</v>
      </c>
      <c r="H27" s="47">
        <f t="shared" si="5"/>
        <v>-90.4</v>
      </c>
      <c r="I27" s="42">
        <f t="shared" si="5"/>
        <v>-96.3</v>
      </c>
      <c r="K27" s="302"/>
      <c r="L27" s="305"/>
      <c r="M27" s="305"/>
      <c r="N27" s="305"/>
      <c r="O27" s="305"/>
    </row>
    <row r="28" spans="1:15" x14ac:dyDescent="0.2">
      <c r="A28" s="246" t="s">
        <v>41</v>
      </c>
      <c r="B28" s="14" t="s">
        <v>42</v>
      </c>
      <c r="C28" s="30">
        <f t="shared" ref="C28:D30" si="7">C13-$L$28</f>
        <v>-91.747</v>
      </c>
      <c r="D28" s="32">
        <f t="shared" si="7"/>
        <v>-97.72</v>
      </c>
      <c r="E28" s="12"/>
      <c r="F28" s="49"/>
      <c r="G28" s="68">
        <f t="shared" ref="G28:G29" si="8">G13-$N$28</f>
        <v>11</v>
      </c>
      <c r="H28" s="43">
        <f t="shared" ref="H28:I30" si="9">H13-$O$28</f>
        <v>3</v>
      </c>
      <c r="I28" s="44">
        <f t="shared" si="9"/>
        <v>3</v>
      </c>
      <c r="K28" s="300" t="s">
        <v>41</v>
      </c>
      <c r="L28" s="303">
        <v>0</v>
      </c>
      <c r="M28" s="306"/>
      <c r="N28" s="303">
        <v>-11</v>
      </c>
      <c r="O28" s="303">
        <v>-3</v>
      </c>
    </row>
    <row r="29" spans="1:15" x14ac:dyDescent="0.2">
      <c r="A29" s="247"/>
      <c r="B29" s="15" t="s">
        <v>43</v>
      </c>
      <c r="C29" s="31">
        <f t="shared" si="7"/>
        <v>-90.85</v>
      </c>
      <c r="D29" s="35">
        <f t="shared" si="7"/>
        <v>-97.251999999999995</v>
      </c>
      <c r="E29" s="13"/>
      <c r="F29" s="50"/>
      <c r="G29" s="69">
        <f t="shared" si="8"/>
        <v>11</v>
      </c>
      <c r="H29" s="45">
        <f t="shared" si="9"/>
        <v>3</v>
      </c>
      <c r="I29" s="46">
        <f t="shared" si="9"/>
        <v>3</v>
      </c>
      <c r="K29" s="301"/>
      <c r="L29" s="304"/>
      <c r="M29" s="307"/>
      <c r="N29" s="304"/>
      <c r="O29" s="304"/>
    </row>
    <row r="30" spans="1:15" ht="17" thickBot="1" x14ac:dyDescent="0.25">
      <c r="A30" s="248"/>
      <c r="B30" s="16" t="s">
        <v>44</v>
      </c>
      <c r="C30" s="47">
        <f t="shared" si="7"/>
        <v>-94.037000000000006</v>
      </c>
      <c r="D30" s="39">
        <f t="shared" si="7"/>
        <v>-99.366</v>
      </c>
      <c r="E30" s="11"/>
      <c r="F30" s="48"/>
      <c r="G30" s="41">
        <f>G15-$N$28</f>
        <v>11</v>
      </c>
      <c r="H30" s="47">
        <f t="shared" si="9"/>
        <v>3</v>
      </c>
      <c r="I30" s="42">
        <f t="shared" si="9"/>
        <v>3</v>
      </c>
      <c r="K30" s="302"/>
      <c r="L30" s="305"/>
      <c r="M30" s="308"/>
      <c r="N30" s="305"/>
      <c r="O30" s="305"/>
    </row>
    <row r="32" spans="1:15" x14ac:dyDescent="0.2">
      <c r="C32" s="298"/>
      <c r="D32" s="298"/>
      <c r="E32" s="298"/>
      <c r="G32" s="298"/>
      <c r="H32" s="298"/>
      <c r="I32" s="298"/>
    </row>
    <row r="33" spans="1:15" ht="17" thickBot="1" x14ac:dyDescent="0.25">
      <c r="C33" s="298"/>
      <c r="D33" s="298"/>
      <c r="E33" s="298"/>
      <c r="G33" s="298"/>
      <c r="H33" s="298"/>
      <c r="I33" s="298"/>
    </row>
    <row r="34" spans="1:15" ht="20" thickBot="1" x14ac:dyDescent="0.3">
      <c r="C34" s="252" t="s">
        <v>102</v>
      </c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4"/>
    </row>
    <row r="35" spans="1:15" ht="22" thickBot="1" x14ac:dyDescent="0.3">
      <c r="C35" s="187" t="s">
        <v>48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9"/>
    </row>
    <row r="36" spans="1:15" x14ac:dyDescent="0.2">
      <c r="A36" s="255" t="s">
        <v>17</v>
      </c>
      <c r="B36" s="257" t="s">
        <v>18</v>
      </c>
      <c r="C36" s="259" t="s">
        <v>46</v>
      </c>
      <c r="D36" s="299"/>
      <c r="E36" s="299"/>
      <c r="F36" s="260"/>
      <c r="G36" s="259" t="s">
        <v>95</v>
      </c>
      <c r="H36" s="299"/>
      <c r="I36" s="299"/>
      <c r="J36" s="260"/>
      <c r="K36" s="259" t="s">
        <v>96</v>
      </c>
      <c r="L36" s="299"/>
      <c r="M36" s="299"/>
      <c r="N36" s="260"/>
      <c r="O36" s="334" t="s">
        <v>97</v>
      </c>
    </row>
    <row r="37" spans="1:15" ht="17" thickBot="1" x14ac:dyDescent="0.25">
      <c r="A37" s="256"/>
      <c r="B37" s="258"/>
      <c r="C37" s="17" t="s">
        <v>35</v>
      </c>
      <c r="D37" s="18" t="s">
        <v>38</v>
      </c>
      <c r="E37" s="18" t="s">
        <v>71</v>
      </c>
      <c r="F37" s="18" t="s">
        <v>71</v>
      </c>
      <c r="G37" s="17" t="s">
        <v>35</v>
      </c>
      <c r="H37" s="18" t="s">
        <v>38</v>
      </c>
      <c r="I37" s="18" t="s">
        <v>71</v>
      </c>
      <c r="J37" s="18" t="s">
        <v>71</v>
      </c>
      <c r="K37" s="51" t="s">
        <v>35</v>
      </c>
      <c r="L37" s="52" t="s">
        <v>38</v>
      </c>
      <c r="M37" s="52" t="s">
        <v>71</v>
      </c>
      <c r="N37" s="53" t="s">
        <v>71</v>
      </c>
      <c r="O37" s="335"/>
    </row>
    <row r="38" spans="1:15" x14ac:dyDescent="0.2">
      <c r="A38" s="246" t="s">
        <v>3</v>
      </c>
      <c r="B38" s="14" t="s">
        <v>1</v>
      </c>
      <c r="C38" s="104">
        <f>MAX((ABS(C22-E22)))</f>
        <v>1.6009999999999991</v>
      </c>
      <c r="D38" s="105">
        <f>MAX((ABS(D22-F22)))</f>
        <v>0.132000000000005</v>
      </c>
      <c r="E38" s="106">
        <f>MAX(C38:D38)</f>
        <v>1.6009999999999991</v>
      </c>
      <c r="F38" s="249">
        <f>MAX(E38:E40)</f>
        <v>1.6009999999999991</v>
      </c>
      <c r="G38" s="104">
        <f t="shared" ref="G38:H46" si="10">MAX((ABS(C22-H22)))</f>
        <v>0.86700000000000443</v>
      </c>
      <c r="H38" s="105">
        <f t="shared" si="10"/>
        <v>0.31399999999999295</v>
      </c>
      <c r="I38" s="106">
        <f>MAX(G38:H38)</f>
        <v>0.86700000000000443</v>
      </c>
      <c r="J38" s="249">
        <f>MAX(I38:I40)</f>
        <v>1.4089999999999918</v>
      </c>
      <c r="K38" s="104">
        <f>MAX((ABS(E22-H22)))</f>
        <v>0.73399999999999466</v>
      </c>
      <c r="L38" s="105">
        <f>MAX((ABS(F22-I22)))</f>
        <v>0.44599999999999795</v>
      </c>
      <c r="M38" s="106">
        <f>MAX(K38:L38)</f>
        <v>0.73399999999999466</v>
      </c>
      <c r="N38" s="249">
        <f>MAX(M38:M40)</f>
        <v>1.8500000000000085</v>
      </c>
      <c r="O38" s="249">
        <f>MAX(F38,N38,J38)</f>
        <v>1.8500000000000085</v>
      </c>
    </row>
    <row r="39" spans="1:15" x14ac:dyDescent="0.2">
      <c r="A39" s="247"/>
      <c r="B39" s="15" t="s">
        <v>2</v>
      </c>
      <c r="C39" s="107">
        <f>MAX((ABS(C23-E23)))</f>
        <v>0.68900000000000716</v>
      </c>
      <c r="D39" s="108">
        <f>MAX((ABS(D23-F23)))</f>
        <v>0.16800000000000637</v>
      </c>
      <c r="E39" s="22">
        <f>MAX(C39:D39)</f>
        <v>0.68900000000000716</v>
      </c>
      <c r="F39" s="250"/>
      <c r="G39" s="107">
        <f t="shared" si="10"/>
        <v>1.1610000000000014</v>
      </c>
      <c r="H39" s="108">
        <f t="shared" si="10"/>
        <v>1.4089999999999918</v>
      </c>
      <c r="I39" s="22">
        <f>MAX(G39:H39)</f>
        <v>1.4089999999999918</v>
      </c>
      <c r="J39" s="250"/>
      <c r="K39" s="107">
        <f>MAX((ABS(E23-H23)))</f>
        <v>1.8500000000000085</v>
      </c>
      <c r="L39" s="108">
        <f>MAX((ABS(F23-I23)))</f>
        <v>1.5769999999999982</v>
      </c>
      <c r="M39" s="22">
        <f>MAX(K39:L39)</f>
        <v>1.8500000000000085</v>
      </c>
      <c r="N39" s="250"/>
      <c r="O39" s="250"/>
    </row>
    <row r="40" spans="1:15" ht="17" thickBot="1" x14ac:dyDescent="0.25">
      <c r="A40" s="248"/>
      <c r="B40" s="16" t="s">
        <v>6</v>
      </c>
      <c r="C40" s="11"/>
      <c r="D40" s="109"/>
      <c r="E40" s="109"/>
      <c r="F40" s="251"/>
      <c r="G40" s="110">
        <f t="shared" si="10"/>
        <v>0.33599999999999852</v>
      </c>
      <c r="H40" s="111">
        <f t="shared" si="10"/>
        <v>1.0589999999999975</v>
      </c>
      <c r="I40" s="112">
        <f>MAX(G40:H40)</f>
        <v>1.0589999999999975</v>
      </c>
      <c r="J40" s="251"/>
      <c r="K40" s="11"/>
      <c r="L40" s="109"/>
      <c r="M40" s="109"/>
      <c r="N40" s="251"/>
      <c r="O40" s="251"/>
    </row>
    <row r="41" spans="1:15" x14ac:dyDescent="0.2">
      <c r="A41" s="246" t="s">
        <v>0</v>
      </c>
      <c r="B41" s="14" t="s">
        <v>4</v>
      </c>
      <c r="C41" s="104">
        <f>MAX((ABS(C25-E25)))</f>
        <v>0.89400000000000546</v>
      </c>
      <c r="D41" s="105">
        <f>MAX((ABS(D25-F25)))</f>
        <v>0.77300000000001035</v>
      </c>
      <c r="E41" s="106">
        <f>MAX(C41:D41)</f>
        <v>0.89400000000000546</v>
      </c>
      <c r="F41" s="249">
        <f>MAX(E41:E43)</f>
        <v>0.89400000000000546</v>
      </c>
      <c r="G41" s="104">
        <f>MAX((ABS(C25-H25)))</f>
        <v>0.53600000000000136</v>
      </c>
      <c r="H41" s="105">
        <f>MAX((ABS(D25-I25)))</f>
        <v>0.75</v>
      </c>
      <c r="I41" s="106">
        <f>MAX(G41:H41)</f>
        <v>0.75</v>
      </c>
      <c r="J41" s="249">
        <f>MAX(I41:I43)</f>
        <v>0.75</v>
      </c>
      <c r="K41" s="104">
        <f>MAX((ABS(E25-H25)))</f>
        <v>1.4300000000000068</v>
      </c>
      <c r="L41" s="105">
        <f>MAX((ABS(F25-I25)))</f>
        <v>2.3000000000010346E-2</v>
      </c>
      <c r="M41" s="106">
        <f>MAX(K41:L41)</f>
        <v>1.4300000000000068</v>
      </c>
      <c r="N41" s="249">
        <f>MAX(M41:M43)</f>
        <v>1.4300000000000068</v>
      </c>
      <c r="O41" s="249">
        <f>MAX(F41,N41,J41)</f>
        <v>1.4300000000000068</v>
      </c>
    </row>
    <row r="42" spans="1:15" x14ac:dyDescent="0.2">
      <c r="A42" s="247"/>
      <c r="B42" s="15" t="s">
        <v>5</v>
      </c>
      <c r="C42" s="107">
        <f>MAX((ABS(C26-E26)))</f>
        <v>0.37999999999999545</v>
      </c>
      <c r="D42" s="108">
        <f>MAX((ABS(D26-F26)))</f>
        <v>5.5999999999997385E-2</v>
      </c>
      <c r="E42" s="22">
        <f>MAX(C42:D42)</f>
        <v>0.37999999999999545</v>
      </c>
      <c r="F42" s="250"/>
      <c r="G42" s="107">
        <f t="shared" si="10"/>
        <v>0.19899999999999807</v>
      </c>
      <c r="H42" s="108">
        <f t="shared" si="10"/>
        <v>7.0000000000050022E-3</v>
      </c>
      <c r="I42" s="22">
        <f t="shared" ref="I42" si="11">MAX(G42:H42)</f>
        <v>0.19899999999999807</v>
      </c>
      <c r="J42" s="250"/>
      <c r="K42" s="107">
        <f>MAX((ABS(E26-H26)))</f>
        <v>0.18099999999999739</v>
      </c>
      <c r="L42" s="108">
        <f>MAX((ABS(F26-I26)))</f>
        <v>6.3000000000002387E-2</v>
      </c>
      <c r="M42" s="22">
        <f>MAX(K42:L42)</f>
        <v>0.18099999999999739</v>
      </c>
      <c r="N42" s="250"/>
      <c r="O42" s="250"/>
    </row>
    <row r="43" spans="1:15" ht="17" thickBot="1" x14ac:dyDescent="0.25">
      <c r="A43" s="248"/>
      <c r="B43" s="16" t="s">
        <v>6</v>
      </c>
      <c r="C43" s="11"/>
      <c r="D43" s="109"/>
      <c r="E43" s="109"/>
      <c r="F43" s="251"/>
      <c r="G43" s="110">
        <f t="shared" si="10"/>
        <v>0.62299999999999045</v>
      </c>
      <c r="H43" s="111">
        <f t="shared" si="10"/>
        <v>0.1910000000000025</v>
      </c>
      <c r="I43" s="112">
        <f>MAX(G43:H43)</f>
        <v>0.62299999999999045</v>
      </c>
      <c r="J43" s="251"/>
      <c r="K43" s="11"/>
      <c r="L43" s="109"/>
      <c r="M43" s="109"/>
      <c r="N43" s="251"/>
      <c r="O43" s="251"/>
    </row>
    <row r="44" spans="1:15" x14ac:dyDescent="0.2">
      <c r="A44" s="246" t="s">
        <v>41</v>
      </c>
      <c r="B44" s="14" t="s">
        <v>42</v>
      </c>
      <c r="C44" s="12"/>
      <c r="D44" s="113"/>
      <c r="E44" s="113"/>
      <c r="F44" s="114"/>
      <c r="G44" s="104">
        <f t="shared" si="10"/>
        <v>94.747</v>
      </c>
      <c r="H44" s="105">
        <f t="shared" si="10"/>
        <v>100.72</v>
      </c>
      <c r="I44" s="106">
        <f>MAX(G44:H44)</f>
        <v>100.72</v>
      </c>
      <c r="J44" s="249">
        <f>MAX(I44:I46)</f>
        <v>102.366</v>
      </c>
      <c r="K44" s="12"/>
      <c r="L44" s="113"/>
      <c r="M44" s="113"/>
      <c r="N44" s="249">
        <f>MAX(M44:M46)</f>
        <v>0</v>
      </c>
      <c r="O44" s="249">
        <f>MAX(F44,N44,J44)</f>
        <v>102.366</v>
      </c>
    </row>
    <row r="45" spans="1:15" x14ac:dyDescent="0.2">
      <c r="A45" s="247"/>
      <c r="B45" s="15" t="s">
        <v>43</v>
      </c>
      <c r="C45" s="13"/>
      <c r="D45" s="101"/>
      <c r="E45" s="101"/>
      <c r="F45" s="115"/>
      <c r="G45" s="116">
        <f t="shared" si="10"/>
        <v>93.85</v>
      </c>
      <c r="H45" s="108">
        <f t="shared" si="10"/>
        <v>100.252</v>
      </c>
      <c r="I45" s="22">
        <f>MAX(G45:H45)</f>
        <v>100.252</v>
      </c>
      <c r="J45" s="250"/>
      <c r="K45" s="13"/>
      <c r="L45" s="101"/>
      <c r="M45" s="101"/>
      <c r="N45" s="250"/>
      <c r="O45" s="250"/>
    </row>
    <row r="46" spans="1:15" ht="17" thickBot="1" x14ac:dyDescent="0.25">
      <c r="A46" s="248"/>
      <c r="B46" s="16" t="s">
        <v>44</v>
      </c>
      <c r="C46" s="11"/>
      <c r="D46" s="109"/>
      <c r="E46" s="109"/>
      <c r="F46" s="117"/>
      <c r="G46" s="110">
        <f t="shared" si="10"/>
        <v>97.037000000000006</v>
      </c>
      <c r="H46" s="111">
        <f t="shared" si="10"/>
        <v>102.366</v>
      </c>
      <c r="I46" s="112">
        <f>MAX(G46:H46)</f>
        <v>102.366</v>
      </c>
      <c r="J46" s="251"/>
      <c r="K46" s="11"/>
      <c r="L46" s="109"/>
      <c r="M46" s="109"/>
      <c r="N46" s="251"/>
      <c r="O46" s="251"/>
    </row>
    <row r="48" spans="1:15" ht="17" thickBot="1" x14ac:dyDescent="0.25"/>
    <row r="49" spans="1:15" ht="20" thickBot="1" x14ac:dyDescent="0.3">
      <c r="C49" s="252" t="s">
        <v>91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4"/>
    </row>
    <row r="50" spans="1:15" ht="22" thickBot="1" x14ac:dyDescent="0.3">
      <c r="C50" s="328" t="s">
        <v>92</v>
      </c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33"/>
    </row>
    <row r="51" spans="1:15" ht="17" thickBot="1" x14ac:dyDescent="0.25">
      <c r="A51" s="255" t="s">
        <v>17</v>
      </c>
      <c r="B51" s="257" t="s">
        <v>18</v>
      </c>
      <c r="C51" s="259" t="s">
        <v>93</v>
      </c>
      <c r="D51" s="260"/>
      <c r="E51" s="259" t="s">
        <v>95</v>
      </c>
      <c r="F51" s="260"/>
      <c r="G51" s="259" t="s">
        <v>46</v>
      </c>
      <c r="H51" s="260"/>
      <c r="I51" s="259" t="s">
        <v>94</v>
      </c>
      <c r="J51" s="260"/>
      <c r="K51" s="259" t="s">
        <v>96</v>
      </c>
      <c r="L51" s="260"/>
      <c r="M51" s="261" t="s">
        <v>103</v>
      </c>
      <c r="N51" s="262"/>
      <c r="O51" s="334" t="s">
        <v>97</v>
      </c>
    </row>
    <row r="52" spans="1:15" ht="17" thickBot="1" x14ac:dyDescent="0.25">
      <c r="A52" s="256"/>
      <c r="B52" s="258"/>
      <c r="C52" s="51" t="s">
        <v>38</v>
      </c>
      <c r="D52" s="53" t="s">
        <v>38</v>
      </c>
      <c r="E52" s="51" t="s">
        <v>38</v>
      </c>
      <c r="F52" s="53" t="s">
        <v>38</v>
      </c>
      <c r="G52" s="51" t="s">
        <v>38</v>
      </c>
      <c r="H52" s="53" t="s">
        <v>38</v>
      </c>
      <c r="I52" s="51" t="s">
        <v>38</v>
      </c>
      <c r="J52" s="53" t="s">
        <v>38</v>
      </c>
      <c r="K52" s="51" t="s">
        <v>38</v>
      </c>
      <c r="L52" s="53" t="s">
        <v>38</v>
      </c>
      <c r="M52" s="139" t="s">
        <v>38</v>
      </c>
      <c r="N52" s="140" t="s">
        <v>38</v>
      </c>
      <c r="O52" s="335"/>
    </row>
    <row r="53" spans="1:15" x14ac:dyDescent="0.2">
      <c r="A53" s="246" t="s">
        <v>3</v>
      </c>
      <c r="B53" s="14" t="s">
        <v>1</v>
      </c>
      <c r="C53" s="104">
        <f>MAX((ABS(D22-G22)))</f>
        <v>4.2860000000000014</v>
      </c>
      <c r="D53" s="249">
        <f>MAX(C53:C55)</f>
        <v>6.8089999999999975</v>
      </c>
      <c r="E53" s="104">
        <f>MAX((ABS(D22-I22)))</f>
        <v>0.31399999999999295</v>
      </c>
      <c r="F53" s="249">
        <f>MAX(E53:E55)</f>
        <v>1.4089999999999918</v>
      </c>
      <c r="G53" s="104">
        <f>MAX((ABS(D22-F22)))</f>
        <v>0.132000000000005</v>
      </c>
      <c r="H53" s="249">
        <f>MAX(G53:G55)</f>
        <v>0.16800000000000637</v>
      </c>
      <c r="I53" s="104">
        <f>MAX(ABS(F22-G22))</f>
        <v>4.1539999999999964</v>
      </c>
      <c r="J53" s="249">
        <f>MAX(I53:I55)</f>
        <v>6.9770000000000039</v>
      </c>
      <c r="K53" s="104">
        <f>MAX(ABS(F22-I22))</f>
        <v>0.44599999999999795</v>
      </c>
      <c r="L53" s="249">
        <f>MAX(K53:K55)</f>
        <v>1.5769999999999982</v>
      </c>
      <c r="M53" s="104">
        <f>MAX(ABS(G22-I22))</f>
        <v>4.5999999999999943</v>
      </c>
      <c r="N53" s="249">
        <f>MAX(M53:M55)</f>
        <v>5.4000000000000057</v>
      </c>
      <c r="O53" s="249">
        <f>MAX(D53,F53,H53,J53,L53,N53)</f>
        <v>6.9770000000000039</v>
      </c>
    </row>
    <row r="54" spans="1:15" x14ac:dyDescent="0.2">
      <c r="A54" s="247"/>
      <c r="B54" s="15" t="s">
        <v>2</v>
      </c>
      <c r="C54" s="107">
        <f t="shared" ref="C54:C61" si="12">MAX((ABS(D23-G23)))</f>
        <v>6.8089999999999975</v>
      </c>
      <c r="D54" s="250"/>
      <c r="E54" s="107">
        <f t="shared" ref="E54:E61" si="13">MAX((ABS(D23-I23)))</f>
        <v>1.4089999999999918</v>
      </c>
      <c r="F54" s="250"/>
      <c r="G54" s="107">
        <f>MAX((ABS(D23-F23)))</f>
        <v>0.16800000000000637</v>
      </c>
      <c r="H54" s="250"/>
      <c r="I54" s="107">
        <f>MAX(ABS(F23-G23))</f>
        <v>6.9770000000000039</v>
      </c>
      <c r="J54" s="250"/>
      <c r="K54" s="107">
        <f>MAX(ABS(F23-I23))</f>
        <v>1.5769999999999982</v>
      </c>
      <c r="L54" s="250"/>
      <c r="M54" s="107">
        <f t="shared" ref="M54:M61" si="14">MAX(ABS(G23-I23))</f>
        <v>5.4000000000000057</v>
      </c>
      <c r="N54" s="250"/>
      <c r="O54" s="250"/>
    </row>
    <row r="55" spans="1:15" ht="17" thickBot="1" x14ac:dyDescent="0.25">
      <c r="A55" s="248"/>
      <c r="B55" s="16" t="s">
        <v>6</v>
      </c>
      <c r="C55" s="110">
        <f t="shared" si="12"/>
        <v>6.4590000000000032</v>
      </c>
      <c r="D55" s="251"/>
      <c r="E55" s="110">
        <f t="shared" si="13"/>
        <v>1.0589999999999975</v>
      </c>
      <c r="F55" s="251"/>
      <c r="G55" s="11"/>
      <c r="H55" s="251"/>
      <c r="I55" s="11"/>
      <c r="J55" s="251"/>
      <c r="K55" s="11"/>
      <c r="L55" s="251"/>
      <c r="M55" s="110">
        <f t="shared" si="14"/>
        <v>5.4000000000000057</v>
      </c>
      <c r="N55" s="251"/>
      <c r="O55" s="251"/>
    </row>
    <row r="56" spans="1:15" x14ac:dyDescent="0.2">
      <c r="A56" s="246" t="s">
        <v>0</v>
      </c>
      <c r="B56" s="14" t="s">
        <v>4</v>
      </c>
      <c r="C56" s="104">
        <f t="shared" si="12"/>
        <v>4.75</v>
      </c>
      <c r="D56" s="249">
        <f>MAX(C56:C58)</f>
        <v>6.0090000000000003</v>
      </c>
      <c r="E56" s="104">
        <f t="shared" si="13"/>
        <v>0.75</v>
      </c>
      <c r="F56" s="249">
        <f>MAX(E56:E58)</f>
        <v>0.75</v>
      </c>
      <c r="G56" s="104">
        <f>MAX((ABS(D25-F25)))</f>
        <v>0.77300000000001035</v>
      </c>
      <c r="H56" s="249">
        <f>MAX(G56:G58)</f>
        <v>0.77300000000001035</v>
      </c>
      <c r="I56" s="104">
        <f>MAX(ABS(F25-G25))</f>
        <v>5.5230000000000103</v>
      </c>
      <c r="J56" s="249">
        <f>MAX(I56:I58)</f>
        <v>5.5230000000000103</v>
      </c>
      <c r="K56" s="104">
        <f>MAX(ABS(F25-I25))</f>
        <v>2.3000000000010346E-2</v>
      </c>
      <c r="L56" s="249">
        <f>MAX(K56:K58)</f>
        <v>6.3000000000002387E-2</v>
      </c>
      <c r="M56" s="104">
        <f t="shared" si="14"/>
        <v>5.5</v>
      </c>
      <c r="N56" s="249">
        <f>MAX(M56:M58)</f>
        <v>6.2000000000000028</v>
      </c>
      <c r="O56" s="249">
        <f>MAX(D56,F56,H56,J56,L56,N56)</f>
        <v>6.2000000000000028</v>
      </c>
    </row>
    <row r="57" spans="1:15" x14ac:dyDescent="0.2">
      <c r="A57" s="247"/>
      <c r="B57" s="15" t="s">
        <v>5</v>
      </c>
      <c r="C57" s="107">
        <f t="shared" si="12"/>
        <v>5.3070000000000022</v>
      </c>
      <c r="D57" s="250"/>
      <c r="E57" s="107">
        <f t="shared" si="13"/>
        <v>7.0000000000050022E-3</v>
      </c>
      <c r="F57" s="250"/>
      <c r="G57" s="107">
        <f>MAX((ABS(D26-F26)))</f>
        <v>5.5999999999997385E-2</v>
      </c>
      <c r="H57" s="250"/>
      <c r="I57" s="107">
        <f>MAX(ABS(F26-G26))</f>
        <v>5.3629999999999995</v>
      </c>
      <c r="J57" s="250"/>
      <c r="K57" s="107">
        <f>MAX(ABS(F26-I26))</f>
        <v>6.3000000000002387E-2</v>
      </c>
      <c r="L57" s="250"/>
      <c r="M57" s="107">
        <f t="shared" si="14"/>
        <v>5.2999999999999972</v>
      </c>
      <c r="N57" s="250"/>
      <c r="O57" s="250"/>
    </row>
    <row r="58" spans="1:15" ht="17" thickBot="1" x14ac:dyDescent="0.25">
      <c r="A58" s="248"/>
      <c r="B58" s="16" t="s">
        <v>6</v>
      </c>
      <c r="C58" s="110">
        <f t="shared" si="12"/>
        <v>6.0090000000000003</v>
      </c>
      <c r="D58" s="251"/>
      <c r="E58" s="110">
        <f t="shared" si="13"/>
        <v>0.1910000000000025</v>
      </c>
      <c r="F58" s="251"/>
      <c r="G58" s="11"/>
      <c r="H58" s="251"/>
      <c r="I58" s="11"/>
      <c r="J58" s="251"/>
      <c r="K58" s="11"/>
      <c r="L58" s="251"/>
      <c r="M58" s="110">
        <f t="shared" si="14"/>
        <v>6.2000000000000028</v>
      </c>
      <c r="N58" s="251"/>
      <c r="O58" s="251"/>
    </row>
    <row r="59" spans="1:15" x14ac:dyDescent="0.2">
      <c r="A59" s="246" t="s">
        <v>41</v>
      </c>
      <c r="B59" s="14" t="s">
        <v>42</v>
      </c>
      <c r="C59" s="104">
        <f t="shared" si="12"/>
        <v>108.72</v>
      </c>
      <c r="D59" s="249">
        <f>MAX(C59:C61)</f>
        <v>110.366</v>
      </c>
      <c r="E59" s="104">
        <f t="shared" si="13"/>
        <v>100.72</v>
      </c>
      <c r="F59" s="249">
        <f>MAX(E59:E61)</f>
        <v>102.366</v>
      </c>
      <c r="G59" s="12"/>
      <c r="H59" s="330"/>
      <c r="I59" s="12"/>
      <c r="J59" s="330"/>
      <c r="K59" s="12"/>
      <c r="L59" s="330"/>
      <c r="M59" s="104">
        <f t="shared" si="14"/>
        <v>8</v>
      </c>
      <c r="N59" s="144">
        <f>MAX(M59:M61)</f>
        <v>8</v>
      </c>
      <c r="O59" s="249">
        <f>MAX(D59,F59,H59,J59,L59,N59)</f>
        <v>110.366</v>
      </c>
    </row>
    <row r="60" spans="1:15" x14ac:dyDescent="0.2">
      <c r="A60" s="247"/>
      <c r="B60" s="15" t="s">
        <v>43</v>
      </c>
      <c r="C60" s="107">
        <f t="shared" si="12"/>
        <v>108.252</v>
      </c>
      <c r="D60" s="250"/>
      <c r="E60" s="107">
        <f t="shared" si="13"/>
        <v>100.252</v>
      </c>
      <c r="F60" s="250"/>
      <c r="G60" s="13"/>
      <c r="H60" s="331"/>
      <c r="I60" s="13"/>
      <c r="J60" s="331"/>
      <c r="K60" s="13"/>
      <c r="L60" s="331"/>
      <c r="M60" s="107">
        <f t="shared" si="14"/>
        <v>8</v>
      </c>
      <c r="N60" s="145"/>
      <c r="O60" s="250"/>
    </row>
    <row r="61" spans="1:15" ht="17" thickBot="1" x14ac:dyDescent="0.25">
      <c r="A61" s="248"/>
      <c r="B61" s="16" t="s">
        <v>44</v>
      </c>
      <c r="C61" s="110">
        <f t="shared" si="12"/>
        <v>110.366</v>
      </c>
      <c r="D61" s="251"/>
      <c r="E61" s="110">
        <f t="shared" si="13"/>
        <v>102.366</v>
      </c>
      <c r="F61" s="251"/>
      <c r="G61" s="11"/>
      <c r="H61" s="332"/>
      <c r="I61" s="11"/>
      <c r="J61" s="332"/>
      <c r="K61" s="11"/>
      <c r="L61" s="332"/>
      <c r="M61" s="110">
        <f t="shared" si="14"/>
        <v>8</v>
      </c>
      <c r="N61" s="146"/>
      <c r="O61" s="251"/>
    </row>
  </sheetData>
  <mergeCells count="106">
    <mergeCell ref="L56:L58"/>
    <mergeCell ref="N56:N58"/>
    <mergeCell ref="O56:O58"/>
    <mergeCell ref="A59:A61"/>
    <mergeCell ref="D59:D61"/>
    <mergeCell ref="F59:F61"/>
    <mergeCell ref="H59:H61"/>
    <mergeCell ref="J59:J61"/>
    <mergeCell ref="L59:L61"/>
    <mergeCell ref="N59:N61"/>
    <mergeCell ref="O59:O61"/>
    <mergeCell ref="A56:A58"/>
    <mergeCell ref="D56:D58"/>
    <mergeCell ref="F56:F58"/>
    <mergeCell ref="H56:H58"/>
    <mergeCell ref="J56:J58"/>
    <mergeCell ref="O51:O52"/>
    <mergeCell ref="A53:A55"/>
    <mergeCell ref="D53:D55"/>
    <mergeCell ref="F53:F55"/>
    <mergeCell ref="H53:H55"/>
    <mergeCell ref="J53:J55"/>
    <mergeCell ref="L53:L55"/>
    <mergeCell ref="N53:N55"/>
    <mergeCell ref="O53:O55"/>
    <mergeCell ref="C50:N50"/>
    <mergeCell ref="A51:A52"/>
    <mergeCell ref="B51:B52"/>
    <mergeCell ref="C51:D51"/>
    <mergeCell ref="E51:F51"/>
    <mergeCell ref="G51:H51"/>
    <mergeCell ref="I51:J51"/>
    <mergeCell ref="K51:L51"/>
    <mergeCell ref="M51:N51"/>
    <mergeCell ref="O36:O37"/>
    <mergeCell ref="O38:O40"/>
    <mergeCell ref="O41:O43"/>
    <mergeCell ref="O44:O46"/>
    <mergeCell ref="C49:N49"/>
    <mergeCell ref="A10:A12"/>
    <mergeCell ref="C2:I2"/>
    <mergeCell ref="A4:A5"/>
    <mergeCell ref="B4:B5"/>
    <mergeCell ref="C4:C5"/>
    <mergeCell ref="D4:D5"/>
    <mergeCell ref="E4:E5"/>
    <mergeCell ref="F4:F5"/>
    <mergeCell ref="A6:B6"/>
    <mergeCell ref="C6:D6"/>
    <mergeCell ref="E6:F6"/>
    <mergeCell ref="H6:I6"/>
    <mergeCell ref="A7:A9"/>
    <mergeCell ref="A13:A15"/>
    <mergeCell ref="C18:I18"/>
    <mergeCell ref="K19:K21"/>
    <mergeCell ref="L19:O19"/>
    <mergeCell ref="A20:A21"/>
    <mergeCell ref="B20:B21"/>
    <mergeCell ref="C20:C21"/>
    <mergeCell ref="D20:D21"/>
    <mergeCell ref="E20:E21"/>
    <mergeCell ref="F20:F21"/>
    <mergeCell ref="L20:L21"/>
    <mergeCell ref="M20:M21"/>
    <mergeCell ref="N20:N21"/>
    <mergeCell ref="O20:O21"/>
    <mergeCell ref="O22:O24"/>
    <mergeCell ref="O28:O30"/>
    <mergeCell ref="A25:A27"/>
    <mergeCell ref="K25:K27"/>
    <mergeCell ref="L25:L27"/>
    <mergeCell ref="M25:M27"/>
    <mergeCell ref="N25:N27"/>
    <mergeCell ref="O25:O27"/>
    <mergeCell ref="A22:A24"/>
    <mergeCell ref="K22:K24"/>
    <mergeCell ref="L22:L24"/>
    <mergeCell ref="M22:M24"/>
    <mergeCell ref="N22:N24"/>
    <mergeCell ref="K36:N36"/>
    <mergeCell ref="A28:A30"/>
    <mergeCell ref="K28:K30"/>
    <mergeCell ref="L28:L30"/>
    <mergeCell ref="M28:M30"/>
    <mergeCell ref="N28:N30"/>
    <mergeCell ref="C32:E32"/>
    <mergeCell ref="G32:I32"/>
    <mergeCell ref="C33:E33"/>
    <mergeCell ref="G33:I33"/>
    <mergeCell ref="C35:N35"/>
    <mergeCell ref="A44:A46"/>
    <mergeCell ref="J44:J46"/>
    <mergeCell ref="N44:N46"/>
    <mergeCell ref="C34:N34"/>
    <mergeCell ref="A38:A40"/>
    <mergeCell ref="F38:F40"/>
    <mergeCell ref="J38:J40"/>
    <mergeCell ref="N38:N40"/>
    <mergeCell ref="A41:A43"/>
    <mergeCell ref="F41:F43"/>
    <mergeCell ref="J41:J43"/>
    <mergeCell ref="N41:N43"/>
    <mergeCell ref="A36:A37"/>
    <mergeCell ref="B36:B37"/>
    <mergeCell ref="C36:F36"/>
    <mergeCell ref="G36:J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9"/>
  <sheetViews>
    <sheetView workbookViewId="0">
      <pane xSplit="2" topLeftCell="H1" activePane="topRight" state="frozen"/>
      <selection activeCell="F35" sqref="F35"/>
      <selection pane="topRight" activeCell="F35" sqref="F35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51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-91.995999999999995</v>
      </c>
      <c r="D5" s="4">
        <v>-91.402000000000001</v>
      </c>
      <c r="E5" s="4">
        <v>-91.546999999999997</v>
      </c>
      <c r="F5" s="4">
        <v>-92.097999999999999</v>
      </c>
      <c r="G5" s="4">
        <v>-92.444999999999993</v>
      </c>
      <c r="H5" s="4">
        <v>-92.41</v>
      </c>
      <c r="I5" s="4">
        <v>-91.92</v>
      </c>
      <c r="J5" s="4">
        <v>-91.381</v>
      </c>
      <c r="K5" s="4">
        <v>-91.36</v>
      </c>
      <c r="L5" s="4">
        <v>-91.855999999999995</v>
      </c>
      <c r="M5" s="4">
        <v>-92.103999999999999</v>
      </c>
      <c r="N5" s="4">
        <v>-91.99</v>
      </c>
      <c r="O5" s="6">
        <f t="shared" ref="O5:O12" si="0">10*LOG10(12/(1/10^(C5/10)+1/10^(D5/10)+1/10^(E5/10)+1/10^(F5/10)+1/10^(G5/10)+1/10^(H5/10)+1/10^(I5/10)+1/10^(J5/10)+1/10^(K5/10)+1/10^(L5/10)+1/10^(M5/10)+1/10^(N5/10)))</f>
        <v>-91.890910740015414</v>
      </c>
      <c r="P5" s="4">
        <v>-89.683999999999997</v>
      </c>
      <c r="Q5" s="4">
        <v>-89.231999999999999</v>
      </c>
      <c r="R5" s="4">
        <v>-89.662999999999997</v>
      </c>
      <c r="S5" s="4">
        <v>-90.484999999999999</v>
      </c>
      <c r="T5" s="4">
        <v>-90.765000000000001</v>
      </c>
      <c r="U5" s="4">
        <v>-90.484999999999999</v>
      </c>
      <c r="V5" s="4">
        <v>-90.045000000000002</v>
      </c>
      <c r="W5" s="4">
        <v>-89.709000000000003</v>
      </c>
      <c r="X5" s="4">
        <v>-89.926000000000002</v>
      </c>
      <c r="Y5" s="4">
        <v>-90.628</v>
      </c>
      <c r="Z5" s="4">
        <v>-90.763000000000005</v>
      </c>
      <c r="AA5" s="4">
        <v>-90.503</v>
      </c>
      <c r="AB5" s="6">
        <f t="shared" ref="AB5:AB12" si="1">10*LOG10(12/(1/10^(P5/10)+1/10^(Q5/10)+1/10^(R5/10)+1/10^(S5/10)+1/10^(T5/10)+1/10^(U5/10)+1/10^(V5/10)+1/10^(W5/10)+1/10^(X5/10)+1/10^(Y5/10)+1/10^(Z5/10)+1/10^(AA5/10)))</f>
        <v>-90.184625723321858</v>
      </c>
      <c r="AC5" s="4">
        <f t="shared" ref="AC5:AN12" si="2">C5-P5</f>
        <v>-2.3119999999999976</v>
      </c>
      <c r="AD5" s="4">
        <f t="shared" si="2"/>
        <v>-2.1700000000000017</v>
      </c>
      <c r="AE5" s="4">
        <f t="shared" si="2"/>
        <v>-1.8840000000000003</v>
      </c>
      <c r="AF5" s="4">
        <f t="shared" si="2"/>
        <v>-1.6129999999999995</v>
      </c>
      <c r="AG5" s="4">
        <f t="shared" si="2"/>
        <v>-1.6799999999999926</v>
      </c>
      <c r="AH5" s="4">
        <f t="shared" si="2"/>
        <v>-1.9249999999999972</v>
      </c>
      <c r="AI5" s="4">
        <f t="shared" si="2"/>
        <v>-1.875</v>
      </c>
      <c r="AJ5" s="4">
        <f t="shared" si="2"/>
        <v>-1.671999999999997</v>
      </c>
      <c r="AK5" s="4">
        <f t="shared" si="2"/>
        <v>-1.4339999999999975</v>
      </c>
      <c r="AL5" s="4">
        <f t="shared" si="2"/>
        <v>-1.2279999999999944</v>
      </c>
      <c r="AM5" s="4">
        <f t="shared" si="2"/>
        <v>-1.340999999999994</v>
      </c>
      <c r="AN5" s="4">
        <f t="shared" si="2"/>
        <v>-1.4869999999999948</v>
      </c>
      <c r="AO5" s="6">
        <f>MAX(ABS(MAX(AC5:AN5)),ABS(MIN(AC5:AN5)))</f>
        <v>2.3119999999999976</v>
      </c>
    </row>
    <row r="6" spans="1:41" x14ac:dyDescent="0.2">
      <c r="A6" s="319"/>
      <c r="B6" s="2" t="s">
        <v>28</v>
      </c>
      <c r="C6" s="4">
        <v>-90.94</v>
      </c>
      <c r="D6" s="4">
        <v>-90.265000000000001</v>
      </c>
      <c r="E6" s="4">
        <v>-90.153999999999996</v>
      </c>
      <c r="F6" s="4">
        <v>-90.183999999999997</v>
      </c>
      <c r="G6" s="4">
        <v>-90.260999999999996</v>
      </c>
      <c r="H6" s="4">
        <v>-90.456999999999994</v>
      </c>
      <c r="I6" s="4">
        <v>-90.138000000000005</v>
      </c>
      <c r="J6" s="4">
        <v>-89.884</v>
      </c>
      <c r="K6" s="4">
        <v>-90.207999999999998</v>
      </c>
      <c r="L6" s="4">
        <v>-90.96</v>
      </c>
      <c r="M6" s="4">
        <v>-91.373000000000005</v>
      </c>
      <c r="N6" s="4">
        <v>-91.225999999999999</v>
      </c>
      <c r="O6" s="6">
        <f t="shared" si="0"/>
        <v>-90.529894801458454</v>
      </c>
      <c r="P6" s="4">
        <v>-91.644000000000005</v>
      </c>
      <c r="Q6" s="4">
        <v>-91.876000000000005</v>
      </c>
      <c r="R6" s="4">
        <v>-92.162000000000006</v>
      </c>
      <c r="S6" s="4">
        <v>-92.272999999999996</v>
      </c>
      <c r="T6" s="4">
        <v>-92.19</v>
      </c>
      <c r="U6" s="4">
        <v>-92.117000000000004</v>
      </c>
      <c r="V6" s="4">
        <v>-92.126999999999995</v>
      </c>
      <c r="W6" s="4">
        <v>-92.088999999999999</v>
      </c>
      <c r="X6" s="4">
        <v>-92.179000000000002</v>
      </c>
      <c r="Y6" s="4">
        <v>-92.314999999999998</v>
      </c>
      <c r="Z6" s="4">
        <v>-92.215000000000003</v>
      </c>
      <c r="AA6" s="4">
        <v>-91.88</v>
      </c>
      <c r="AB6" s="6">
        <f t="shared" si="1"/>
        <v>-92.092823902551231</v>
      </c>
      <c r="AC6" s="4">
        <f t="shared" si="2"/>
        <v>0.70400000000000773</v>
      </c>
      <c r="AD6" s="4">
        <f t="shared" si="2"/>
        <v>1.6110000000000042</v>
      </c>
      <c r="AE6" s="4">
        <f t="shared" si="2"/>
        <v>2.0080000000000098</v>
      </c>
      <c r="AF6" s="4">
        <f t="shared" si="2"/>
        <v>2.0889999999999986</v>
      </c>
      <c r="AG6" s="4">
        <f t="shared" si="2"/>
        <v>1.929000000000002</v>
      </c>
      <c r="AH6" s="4">
        <f t="shared" si="2"/>
        <v>1.6600000000000108</v>
      </c>
      <c r="AI6" s="4">
        <f t="shared" si="2"/>
        <v>1.9889999999999901</v>
      </c>
      <c r="AJ6" s="4">
        <f t="shared" si="2"/>
        <v>2.2049999999999983</v>
      </c>
      <c r="AK6" s="4">
        <f t="shared" si="2"/>
        <v>1.9710000000000036</v>
      </c>
      <c r="AL6" s="4">
        <f t="shared" si="2"/>
        <v>1.355000000000004</v>
      </c>
      <c r="AM6" s="4">
        <f t="shared" si="2"/>
        <v>0.84199999999999875</v>
      </c>
      <c r="AN6" s="4">
        <f t="shared" si="2"/>
        <v>0.65399999999999636</v>
      </c>
      <c r="AO6" s="6">
        <f t="shared" ref="AO6:AO12" si="3">MAX(ABS(MAX(AC6:AN6)),ABS(MIN(AC6:AN6)))</f>
        <v>2.2049999999999983</v>
      </c>
    </row>
    <row r="7" spans="1:41" s="80" customFormat="1" x14ac:dyDescent="0.2">
      <c r="A7" s="319"/>
      <c r="B7" s="77" t="s">
        <v>73</v>
      </c>
      <c r="C7" s="78">
        <v>-90.962000000000003</v>
      </c>
      <c r="D7" s="78">
        <v>-90.552999999999997</v>
      </c>
      <c r="E7" s="78">
        <v>-90.793000000000006</v>
      </c>
      <c r="F7" s="78">
        <v>-91.033000000000001</v>
      </c>
      <c r="G7" s="78">
        <v>-90.983999999999995</v>
      </c>
      <c r="H7" s="78">
        <v>-90.768000000000001</v>
      </c>
      <c r="I7" s="78">
        <v>-90.328999999999994</v>
      </c>
      <c r="J7" s="78">
        <v>-89.724000000000004</v>
      </c>
      <c r="K7" s="78">
        <v>-89.62</v>
      </c>
      <c r="L7" s="78">
        <v>-89.884</v>
      </c>
      <c r="M7" s="78">
        <v>-90.287999999999997</v>
      </c>
      <c r="N7" s="78">
        <v>-90.522999999999996</v>
      </c>
      <c r="O7" s="79">
        <f t="shared" si="0"/>
        <v>-90.480489880875894</v>
      </c>
      <c r="P7" s="78">
        <v>-91.643000000000001</v>
      </c>
      <c r="Q7" s="78">
        <v>-91.304000000000002</v>
      </c>
      <c r="R7" s="78">
        <v>-91.305999999999997</v>
      </c>
      <c r="S7" s="78">
        <v>-91.528000000000006</v>
      </c>
      <c r="T7" s="78">
        <v>-91.558000000000007</v>
      </c>
      <c r="U7" s="78">
        <v>-91.652000000000001</v>
      </c>
      <c r="V7" s="78">
        <v>-91.241</v>
      </c>
      <c r="W7" s="78">
        <v>-90.882999999999996</v>
      </c>
      <c r="X7" s="78">
        <v>-91.09</v>
      </c>
      <c r="Y7" s="78">
        <v>-91.363</v>
      </c>
      <c r="Z7" s="78">
        <v>-91.63</v>
      </c>
      <c r="AA7" s="78">
        <v>-91.745000000000005</v>
      </c>
      <c r="AB7" s="79">
        <f t="shared" si="1"/>
        <v>-91.418954967756321</v>
      </c>
      <c r="AC7" s="78">
        <f t="shared" si="2"/>
        <v>0.68099999999999739</v>
      </c>
      <c r="AD7" s="78">
        <f t="shared" si="2"/>
        <v>0.75100000000000477</v>
      </c>
      <c r="AE7" s="78">
        <f t="shared" si="2"/>
        <v>0.51299999999999102</v>
      </c>
      <c r="AF7" s="78">
        <f t="shared" si="2"/>
        <v>0.49500000000000455</v>
      </c>
      <c r="AG7" s="78">
        <f t="shared" si="2"/>
        <v>0.57400000000001228</v>
      </c>
      <c r="AH7" s="78">
        <f t="shared" si="2"/>
        <v>0.88400000000000034</v>
      </c>
      <c r="AI7" s="78">
        <f t="shared" si="2"/>
        <v>0.91200000000000614</v>
      </c>
      <c r="AJ7" s="78">
        <f t="shared" si="2"/>
        <v>1.1589999999999918</v>
      </c>
      <c r="AK7" s="78">
        <f t="shared" si="2"/>
        <v>1.4699999999999989</v>
      </c>
      <c r="AL7" s="78">
        <f t="shared" si="2"/>
        <v>1.4789999999999992</v>
      </c>
      <c r="AM7" s="78">
        <f t="shared" si="2"/>
        <v>1.3419999999999987</v>
      </c>
      <c r="AN7" s="78">
        <f t="shared" si="2"/>
        <v>1.2220000000000084</v>
      </c>
      <c r="AO7" s="79">
        <f t="shared" si="3"/>
        <v>1.4789999999999992</v>
      </c>
    </row>
    <row r="8" spans="1:41" s="80" customFormat="1" x14ac:dyDescent="0.2">
      <c r="A8" s="319"/>
      <c r="B8" s="77" t="s">
        <v>75</v>
      </c>
      <c r="C8" s="78">
        <v>-87.096000000000004</v>
      </c>
      <c r="D8" s="78">
        <v>-86.808999999999997</v>
      </c>
      <c r="E8" s="78">
        <v>-86.918000000000006</v>
      </c>
      <c r="F8" s="78">
        <v>-87.262</v>
      </c>
      <c r="G8" s="78">
        <v>-86.998000000000005</v>
      </c>
      <c r="H8" s="78">
        <v>-86.546000000000006</v>
      </c>
      <c r="I8" s="78">
        <v>-86.494</v>
      </c>
      <c r="J8" s="78">
        <v>-86.47</v>
      </c>
      <c r="K8" s="78">
        <v>-86.622</v>
      </c>
      <c r="L8" s="78">
        <v>-86.781999999999996</v>
      </c>
      <c r="M8" s="78">
        <v>-86.682000000000002</v>
      </c>
      <c r="N8" s="78">
        <v>-86.679000000000002</v>
      </c>
      <c r="O8" s="79">
        <f t="shared" si="0"/>
        <v>-86.786390002376066</v>
      </c>
      <c r="P8" s="78">
        <v>-88.986000000000004</v>
      </c>
      <c r="Q8" s="78">
        <v>-89.043999999999997</v>
      </c>
      <c r="R8" s="78">
        <v>-89.058000000000007</v>
      </c>
      <c r="S8" s="78">
        <v>-89.134</v>
      </c>
      <c r="T8" s="78">
        <v>-89.114999999999995</v>
      </c>
      <c r="U8" s="78">
        <v>-89.331000000000003</v>
      </c>
      <c r="V8" s="78">
        <v>-89.441000000000003</v>
      </c>
      <c r="W8" s="78">
        <v>-88.950999999999993</v>
      </c>
      <c r="X8" s="78">
        <v>-89.134</v>
      </c>
      <c r="Y8" s="78">
        <v>-89.302999999999997</v>
      </c>
      <c r="Z8" s="78">
        <v>-89.155000000000001</v>
      </c>
      <c r="AA8" s="78">
        <v>-88.977999999999994</v>
      </c>
      <c r="AB8" s="79">
        <f t="shared" si="1"/>
        <v>-89.138308050653237</v>
      </c>
      <c r="AC8" s="78">
        <f t="shared" si="2"/>
        <v>1.8900000000000006</v>
      </c>
      <c r="AD8" s="78">
        <f t="shared" si="2"/>
        <v>2.2349999999999994</v>
      </c>
      <c r="AE8" s="78">
        <f t="shared" si="2"/>
        <v>2.1400000000000006</v>
      </c>
      <c r="AF8" s="78">
        <f t="shared" si="2"/>
        <v>1.8719999999999999</v>
      </c>
      <c r="AG8" s="78">
        <f t="shared" si="2"/>
        <v>2.1169999999999902</v>
      </c>
      <c r="AH8" s="78">
        <f t="shared" si="2"/>
        <v>2.7849999999999966</v>
      </c>
      <c r="AI8" s="78">
        <f t="shared" si="2"/>
        <v>2.9470000000000027</v>
      </c>
      <c r="AJ8" s="78">
        <f t="shared" si="2"/>
        <v>2.4809999999999945</v>
      </c>
      <c r="AK8" s="78">
        <f t="shared" si="2"/>
        <v>2.5120000000000005</v>
      </c>
      <c r="AL8" s="78">
        <f t="shared" si="2"/>
        <v>2.5210000000000008</v>
      </c>
      <c r="AM8" s="78">
        <f t="shared" si="2"/>
        <v>2.472999999999999</v>
      </c>
      <c r="AN8" s="78">
        <f t="shared" si="2"/>
        <v>2.2989999999999924</v>
      </c>
      <c r="AO8" s="79">
        <f t="shared" si="3"/>
        <v>2.9470000000000027</v>
      </c>
    </row>
    <row r="9" spans="1:41" s="87" customFormat="1" x14ac:dyDescent="0.2">
      <c r="A9" s="319"/>
      <c r="B9" s="84" t="s">
        <v>76</v>
      </c>
      <c r="C9" s="85">
        <v>-86.295000000000002</v>
      </c>
      <c r="D9" s="85">
        <v>-86.513999999999996</v>
      </c>
      <c r="E9" s="85">
        <v>-86.887</v>
      </c>
      <c r="F9" s="85">
        <v>-87.281000000000006</v>
      </c>
      <c r="G9" s="85">
        <v>-87.227999999999994</v>
      </c>
      <c r="H9" s="85">
        <v>-87.036000000000001</v>
      </c>
      <c r="I9" s="85">
        <v>-86.875</v>
      </c>
      <c r="J9" s="85">
        <v>-86.551000000000002</v>
      </c>
      <c r="K9" s="85">
        <v>-86.650999999999996</v>
      </c>
      <c r="L9" s="85">
        <v>-87.387</v>
      </c>
      <c r="M9" s="85">
        <v>-87.593999999999994</v>
      </c>
      <c r="N9" s="85">
        <v>-87.238</v>
      </c>
      <c r="O9" s="86">
        <f t="shared" si="0"/>
        <v>-86.978216839382782</v>
      </c>
      <c r="P9" s="85">
        <v>-89.171000000000006</v>
      </c>
      <c r="Q9" s="85">
        <v>-89.385000000000005</v>
      </c>
      <c r="R9" s="85">
        <v>-89.692999999999998</v>
      </c>
      <c r="S9" s="85">
        <v>-89.846999999999994</v>
      </c>
      <c r="T9" s="85">
        <v>-89.619</v>
      </c>
      <c r="U9" s="85">
        <v>-89.8</v>
      </c>
      <c r="V9" s="85">
        <v>-89.998999999999995</v>
      </c>
      <c r="W9" s="85">
        <v>-89.605999999999995</v>
      </c>
      <c r="X9" s="85">
        <v>-89.325999999999993</v>
      </c>
      <c r="Y9" s="85">
        <v>-89.525000000000006</v>
      </c>
      <c r="Z9" s="85">
        <v>-89.531999999999996</v>
      </c>
      <c r="AA9" s="85">
        <v>-89.284999999999997</v>
      </c>
      <c r="AB9" s="86">
        <f t="shared" si="1"/>
        <v>-89.57210399373723</v>
      </c>
      <c r="AC9" s="85">
        <f t="shared" si="2"/>
        <v>2.8760000000000048</v>
      </c>
      <c r="AD9" s="85">
        <f t="shared" si="2"/>
        <v>2.8710000000000093</v>
      </c>
      <c r="AE9" s="85">
        <f t="shared" si="2"/>
        <v>2.8059999999999974</v>
      </c>
      <c r="AF9" s="85">
        <f t="shared" si="2"/>
        <v>2.5659999999999883</v>
      </c>
      <c r="AG9" s="85">
        <f t="shared" si="2"/>
        <v>2.3910000000000053</v>
      </c>
      <c r="AH9" s="85">
        <f t="shared" si="2"/>
        <v>2.7639999999999958</v>
      </c>
      <c r="AI9" s="85">
        <f t="shared" si="2"/>
        <v>3.1239999999999952</v>
      </c>
      <c r="AJ9" s="85">
        <f t="shared" si="2"/>
        <v>3.0549999999999926</v>
      </c>
      <c r="AK9" s="85">
        <f t="shared" si="2"/>
        <v>2.6749999999999972</v>
      </c>
      <c r="AL9" s="85">
        <f t="shared" si="2"/>
        <v>2.1380000000000052</v>
      </c>
      <c r="AM9" s="85">
        <f t="shared" si="2"/>
        <v>1.9380000000000024</v>
      </c>
      <c r="AN9" s="85">
        <f t="shared" si="2"/>
        <v>2.046999999999997</v>
      </c>
      <c r="AO9" s="86">
        <f t="shared" si="3"/>
        <v>3.1239999999999952</v>
      </c>
    </row>
    <row r="10" spans="1:41" x14ac:dyDescent="0.2">
      <c r="A10" s="319"/>
      <c r="B10" s="2" t="s">
        <v>32</v>
      </c>
      <c r="C10" s="4">
        <v>-93.543999999999997</v>
      </c>
      <c r="D10" s="4">
        <v>-92.802000000000007</v>
      </c>
      <c r="E10" s="4">
        <v>-92.637</v>
      </c>
      <c r="F10" s="4">
        <v>-92.989000000000004</v>
      </c>
      <c r="G10" s="4">
        <v>-93.364999999999995</v>
      </c>
      <c r="H10" s="4">
        <v>-93.521000000000001</v>
      </c>
      <c r="I10" s="4">
        <v>-93.126999999999995</v>
      </c>
      <c r="J10" s="4">
        <v>-92.436999999999998</v>
      </c>
      <c r="K10" s="4">
        <v>-92.171000000000006</v>
      </c>
      <c r="L10" s="4">
        <v>-92.442999999999998</v>
      </c>
      <c r="M10" s="4">
        <v>-92.938999999999993</v>
      </c>
      <c r="N10" s="4">
        <v>-93.298000000000002</v>
      </c>
      <c r="O10" s="6">
        <f t="shared" si="0"/>
        <v>-92.960853920285842</v>
      </c>
      <c r="P10" s="4">
        <v>-93.069000000000003</v>
      </c>
      <c r="Q10" s="4">
        <v>-92.87</v>
      </c>
      <c r="R10" s="4">
        <v>-93.048000000000002</v>
      </c>
      <c r="S10" s="4">
        <v>-93.563999999999993</v>
      </c>
      <c r="T10" s="4">
        <v>-93.786000000000001</v>
      </c>
      <c r="U10" s="4">
        <v>-93.528999999999996</v>
      </c>
      <c r="V10" s="4">
        <v>-93.087000000000003</v>
      </c>
      <c r="W10" s="4">
        <v>-92.840999999999994</v>
      </c>
      <c r="X10" s="4">
        <v>-93.033000000000001</v>
      </c>
      <c r="Y10" s="4">
        <v>-93.372</v>
      </c>
      <c r="Z10" s="4">
        <v>-93.540999999999997</v>
      </c>
      <c r="AA10" s="4">
        <v>-93.584000000000003</v>
      </c>
      <c r="AB10" s="6">
        <f t="shared" si="1"/>
        <v>-93.287806909530261</v>
      </c>
      <c r="AC10" s="4">
        <f t="shared" si="2"/>
        <v>-0.47499999999999432</v>
      </c>
      <c r="AD10" s="4">
        <f t="shared" si="2"/>
        <v>6.799999999999784E-2</v>
      </c>
      <c r="AE10" s="4">
        <f t="shared" si="2"/>
        <v>0.41100000000000136</v>
      </c>
      <c r="AF10" s="4">
        <f t="shared" si="2"/>
        <v>0.57499999999998863</v>
      </c>
      <c r="AG10" s="4">
        <f t="shared" si="2"/>
        <v>0.42100000000000648</v>
      </c>
      <c r="AH10" s="4">
        <f t="shared" si="2"/>
        <v>7.9999999999955662E-3</v>
      </c>
      <c r="AI10" s="4">
        <f t="shared" si="2"/>
        <v>-3.9999999999992042E-2</v>
      </c>
      <c r="AJ10" s="4">
        <f t="shared" si="2"/>
        <v>0.40399999999999636</v>
      </c>
      <c r="AK10" s="4">
        <f t="shared" si="2"/>
        <v>0.86199999999999477</v>
      </c>
      <c r="AL10" s="4">
        <f t="shared" si="2"/>
        <v>0.92900000000000205</v>
      </c>
      <c r="AM10" s="4">
        <f t="shared" si="2"/>
        <v>0.60200000000000387</v>
      </c>
      <c r="AN10" s="4">
        <f t="shared" si="2"/>
        <v>0.28600000000000136</v>
      </c>
      <c r="AO10" s="6">
        <f t="shared" si="3"/>
        <v>0.92900000000000205</v>
      </c>
    </row>
    <row r="11" spans="1:41" x14ac:dyDescent="0.2">
      <c r="A11" s="319"/>
      <c r="B11" s="2" t="s">
        <v>33</v>
      </c>
      <c r="C11" s="4">
        <v>-90.572999999999993</v>
      </c>
      <c r="D11" s="4">
        <v>-90.019000000000005</v>
      </c>
      <c r="E11" s="4">
        <v>-90.007000000000005</v>
      </c>
      <c r="F11" s="4">
        <v>-90.212000000000003</v>
      </c>
      <c r="G11" s="4">
        <v>-90.21</v>
      </c>
      <c r="H11" s="4">
        <v>-90.387</v>
      </c>
      <c r="I11" s="4">
        <v>-90.316999999999993</v>
      </c>
      <c r="J11" s="4">
        <v>-90.058999999999997</v>
      </c>
      <c r="K11" s="4">
        <v>-90.125</v>
      </c>
      <c r="L11" s="4">
        <v>-90.361000000000004</v>
      </c>
      <c r="M11" s="4">
        <v>-90.674999999999997</v>
      </c>
      <c r="N11" s="4">
        <v>-90.75</v>
      </c>
      <c r="O11" s="6">
        <f t="shared" si="0"/>
        <v>-90.314669282017832</v>
      </c>
      <c r="P11" s="4">
        <v>-90.94</v>
      </c>
      <c r="Q11" s="4">
        <v>-90.590999999999994</v>
      </c>
      <c r="R11" s="4">
        <v>-90.704999999999998</v>
      </c>
      <c r="S11" s="4">
        <v>-91.102000000000004</v>
      </c>
      <c r="T11" s="4">
        <v>-91.186999999999998</v>
      </c>
      <c r="U11" s="4">
        <v>-91.153999999999996</v>
      </c>
      <c r="V11" s="4">
        <v>-91.103999999999999</v>
      </c>
      <c r="W11" s="4">
        <v>-91.356999999999999</v>
      </c>
      <c r="X11" s="4">
        <v>-91.331999999999994</v>
      </c>
      <c r="Y11" s="4">
        <v>-91.495999999999995</v>
      </c>
      <c r="Z11" s="4">
        <v>-91.372</v>
      </c>
      <c r="AA11" s="4">
        <v>-91.268000000000001</v>
      </c>
      <c r="AB11" s="6">
        <f t="shared" si="1"/>
        <v>-91.141709505400513</v>
      </c>
      <c r="AC11" s="4">
        <f t="shared" si="2"/>
        <v>0.36700000000000443</v>
      </c>
      <c r="AD11" s="4">
        <f t="shared" si="2"/>
        <v>0.57199999999998852</v>
      </c>
      <c r="AE11" s="4">
        <f t="shared" si="2"/>
        <v>0.69799999999999329</v>
      </c>
      <c r="AF11" s="4">
        <f t="shared" si="2"/>
        <v>0.89000000000000057</v>
      </c>
      <c r="AG11" s="4">
        <f t="shared" si="2"/>
        <v>0.97700000000000387</v>
      </c>
      <c r="AH11" s="4">
        <f t="shared" si="2"/>
        <v>0.76699999999999591</v>
      </c>
      <c r="AI11" s="4">
        <f t="shared" si="2"/>
        <v>0.78700000000000614</v>
      </c>
      <c r="AJ11" s="4">
        <f t="shared" si="2"/>
        <v>1.2980000000000018</v>
      </c>
      <c r="AK11" s="4">
        <f t="shared" si="2"/>
        <v>1.2069999999999936</v>
      </c>
      <c r="AL11" s="4">
        <f t="shared" si="2"/>
        <v>1.1349999999999909</v>
      </c>
      <c r="AM11" s="4">
        <f t="shared" si="2"/>
        <v>0.69700000000000273</v>
      </c>
      <c r="AN11" s="4">
        <f t="shared" si="2"/>
        <v>0.51800000000000068</v>
      </c>
      <c r="AO11" s="6">
        <f t="shared" si="3"/>
        <v>1.2980000000000018</v>
      </c>
    </row>
    <row r="12" spans="1:41" s="80" customFormat="1" x14ac:dyDescent="0.2">
      <c r="A12" s="319"/>
      <c r="B12" s="77" t="s">
        <v>74</v>
      </c>
      <c r="C12" s="78">
        <v>-90.840999999999994</v>
      </c>
      <c r="D12" s="78">
        <v>-90.564999999999998</v>
      </c>
      <c r="E12" s="78">
        <v>-90.787999999999997</v>
      </c>
      <c r="F12" s="78">
        <v>-91.289000000000001</v>
      </c>
      <c r="G12" s="78">
        <v>-91.828999999999994</v>
      </c>
      <c r="H12" s="78">
        <v>-92.045000000000002</v>
      </c>
      <c r="I12" s="78">
        <v>-91.667000000000002</v>
      </c>
      <c r="J12" s="78">
        <v>-91.143000000000001</v>
      </c>
      <c r="K12" s="78">
        <v>-91.242999999999995</v>
      </c>
      <c r="L12" s="78">
        <v>-91.611000000000004</v>
      </c>
      <c r="M12" s="78">
        <v>-91.692999999999998</v>
      </c>
      <c r="N12" s="78">
        <v>-91.683000000000007</v>
      </c>
      <c r="O12" s="79">
        <f t="shared" si="0"/>
        <v>-91.388740504629112</v>
      </c>
      <c r="P12" s="78">
        <v>-92.164000000000001</v>
      </c>
      <c r="Q12" s="78">
        <v>-92.02</v>
      </c>
      <c r="R12" s="78">
        <v>-92.218000000000004</v>
      </c>
      <c r="S12" s="78">
        <v>-92.521000000000001</v>
      </c>
      <c r="T12" s="78">
        <v>-92.611999999999995</v>
      </c>
      <c r="U12" s="78">
        <v>-92.613</v>
      </c>
      <c r="V12" s="78">
        <v>-92.010999999999996</v>
      </c>
      <c r="W12" s="78">
        <v>-91.322000000000003</v>
      </c>
      <c r="X12" s="78">
        <v>-91.584000000000003</v>
      </c>
      <c r="Y12" s="78">
        <v>-91.978999999999999</v>
      </c>
      <c r="Z12" s="78">
        <v>-92.248999999999995</v>
      </c>
      <c r="AA12" s="78">
        <v>-92.106999999999999</v>
      </c>
      <c r="AB12" s="79">
        <f t="shared" si="1"/>
        <v>-92.132145859052116</v>
      </c>
      <c r="AC12" s="78">
        <f t="shared" si="2"/>
        <v>1.3230000000000075</v>
      </c>
      <c r="AD12" s="78">
        <f t="shared" si="2"/>
        <v>1.4549999999999983</v>
      </c>
      <c r="AE12" s="78">
        <f t="shared" si="2"/>
        <v>1.4300000000000068</v>
      </c>
      <c r="AF12" s="78">
        <f t="shared" si="2"/>
        <v>1.2319999999999993</v>
      </c>
      <c r="AG12" s="78">
        <f t="shared" si="2"/>
        <v>0.78300000000000125</v>
      </c>
      <c r="AH12" s="78">
        <f t="shared" si="2"/>
        <v>0.56799999999999784</v>
      </c>
      <c r="AI12" s="78">
        <f t="shared" si="2"/>
        <v>0.34399999999999409</v>
      </c>
      <c r="AJ12" s="78">
        <f t="shared" si="2"/>
        <v>0.17900000000000205</v>
      </c>
      <c r="AK12" s="78">
        <f t="shared" si="2"/>
        <v>0.34100000000000819</v>
      </c>
      <c r="AL12" s="78">
        <f t="shared" si="2"/>
        <v>0.367999999999995</v>
      </c>
      <c r="AM12" s="78">
        <f t="shared" si="2"/>
        <v>0.55599999999999739</v>
      </c>
      <c r="AN12" s="78">
        <f t="shared" si="2"/>
        <v>0.42399999999999238</v>
      </c>
      <c r="AO12" s="79">
        <f t="shared" si="3"/>
        <v>1.4549999999999983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-90.605780030487978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-91.320071961782944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3.1239999999999952</v>
      </c>
    </row>
    <row r="15" spans="1:41" x14ac:dyDescent="0.2">
      <c r="A15" s="321" t="s">
        <v>36</v>
      </c>
      <c r="B15" s="320" t="s">
        <v>37</v>
      </c>
      <c r="C15" s="316" t="s">
        <v>19</v>
      </c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8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51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-99.111000000000004</v>
      </c>
      <c r="D18" s="4">
        <v>-98.709000000000003</v>
      </c>
      <c r="E18" s="4">
        <v>-97.43</v>
      </c>
      <c r="F18" s="4">
        <v>-96.305000000000007</v>
      </c>
      <c r="G18" s="4">
        <v>-97.072000000000003</v>
      </c>
      <c r="H18" s="4">
        <v>-98.417000000000002</v>
      </c>
      <c r="I18" s="4">
        <v>-98.935000000000002</v>
      </c>
      <c r="J18" s="4">
        <v>-98.320999999999998</v>
      </c>
      <c r="K18" s="4">
        <v>-96.897999999999996</v>
      </c>
      <c r="L18" s="4">
        <v>-95.646000000000001</v>
      </c>
      <c r="M18" s="4">
        <v>-96.42</v>
      </c>
      <c r="N18" s="4">
        <v>-97.984999999999999</v>
      </c>
      <c r="O18" s="6">
        <f t="shared" ref="O18:O25" si="4">10*LOG10(12/(1/10^(C18/10)+1/10^(D18/10)+1/10^(E18/10)+1/10^(F18/10)+1/10^(G18/10)+1/10^(H18/10)+1/10^(I18/10)+1/10^(J18/10)+1/10^(K18/10)+1/10^(L18/10)+1/10^(M18/10)+1/10^(N18/10)))</f>
        <v>-97.737845655154928</v>
      </c>
      <c r="P18" s="4">
        <v>-99.298000000000002</v>
      </c>
      <c r="Q18" s="4">
        <v>-99.212999999999994</v>
      </c>
      <c r="R18" s="4">
        <v>-97.811000000000007</v>
      </c>
      <c r="S18" s="4">
        <v>-96.759</v>
      </c>
      <c r="T18" s="4">
        <v>-97.284999999999997</v>
      </c>
      <c r="U18" s="4">
        <v>-99.036000000000001</v>
      </c>
      <c r="V18" s="4">
        <v>-99.71</v>
      </c>
      <c r="W18" s="4">
        <v>-99.435000000000002</v>
      </c>
      <c r="X18" s="4">
        <v>-97.641000000000005</v>
      </c>
      <c r="Y18" s="4">
        <v>-96.322000000000003</v>
      </c>
      <c r="Z18" s="4">
        <v>-96.772999999999996</v>
      </c>
      <c r="AA18" s="4">
        <v>-98.623000000000005</v>
      </c>
      <c r="AB18" s="6">
        <f t="shared" ref="AB18:AB25" si="5">10*LOG10(12/(1/10^(P18/10)+1/10^(Q18/10)+1/10^(R18/10)+1/10^(S18/10)+1/10^(T18/10)+1/10^(U18/10)+1/10^(V18/10)+1/10^(W18/10)+1/10^(X18/10)+1/10^(Y18/10)+1/10^(Z18/10)+1/10^(AA18/10)))</f>
        <v>-98.307143504418747</v>
      </c>
      <c r="AC18" s="4">
        <f t="shared" ref="AC18:AN25" si="6">C18-P18</f>
        <v>0.18699999999999761</v>
      </c>
      <c r="AD18" s="4">
        <f t="shared" si="6"/>
        <v>0.50399999999999068</v>
      </c>
      <c r="AE18" s="4">
        <f t="shared" si="6"/>
        <v>0.38100000000000023</v>
      </c>
      <c r="AF18" s="4">
        <f t="shared" si="6"/>
        <v>0.45399999999999352</v>
      </c>
      <c r="AG18" s="4">
        <f t="shared" si="6"/>
        <v>0.21299999999999386</v>
      </c>
      <c r="AH18" s="4">
        <f t="shared" si="6"/>
        <v>0.61899999999999977</v>
      </c>
      <c r="AI18" s="4">
        <f t="shared" si="6"/>
        <v>0.77499999999999147</v>
      </c>
      <c r="AJ18" s="4">
        <f t="shared" si="6"/>
        <v>1.1140000000000043</v>
      </c>
      <c r="AK18" s="4">
        <f t="shared" si="6"/>
        <v>0.74300000000000921</v>
      </c>
      <c r="AL18" s="4">
        <f t="shared" si="6"/>
        <v>0.67600000000000193</v>
      </c>
      <c r="AM18" s="4">
        <f t="shared" si="6"/>
        <v>0.35299999999999443</v>
      </c>
      <c r="AN18" s="4">
        <f t="shared" si="6"/>
        <v>0.63800000000000523</v>
      </c>
      <c r="AO18" s="6">
        <f>MAX(ABS(MAX(AC18:AN18)),ABS(MIN(AC18:AN18)))</f>
        <v>1.1140000000000043</v>
      </c>
    </row>
    <row r="19" spans="1:42" x14ac:dyDescent="0.2">
      <c r="A19" s="319"/>
      <c r="B19" s="2" t="s">
        <v>28</v>
      </c>
      <c r="C19" s="4">
        <v>-96.906999999999996</v>
      </c>
      <c r="D19" s="4">
        <v>-97</v>
      </c>
      <c r="E19" s="4">
        <v>-95.567999999999998</v>
      </c>
      <c r="F19" s="4">
        <v>-94.765000000000001</v>
      </c>
      <c r="G19" s="4">
        <v>-95.394000000000005</v>
      </c>
      <c r="H19" s="4">
        <v>-96.468000000000004</v>
      </c>
      <c r="I19" s="4">
        <v>-96.861000000000004</v>
      </c>
      <c r="J19" s="4">
        <v>-96.307000000000002</v>
      </c>
      <c r="K19" s="4">
        <v>-95.191000000000003</v>
      </c>
      <c r="L19" s="4">
        <v>-94.478999999999999</v>
      </c>
      <c r="M19" s="4">
        <v>-94.936000000000007</v>
      </c>
      <c r="N19" s="4">
        <v>-95.760999999999996</v>
      </c>
      <c r="O19" s="6">
        <f t="shared" si="4"/>
        <v>-95.885879375049043</v>
      </c>
      <c r="P19" s="4">
        <v>-97.688000000000002</v>
      </c>
      <c r="Q19" s="4">
        <v>-97.277000000000001</v>
      </c>
      <c r="R19" s="4">
        <v>-95.875</v>
      </c>
      <c r="S19" s="4">
        <v>-95.86</v>
      </c>
      <c r="T19" s="4">
        <v>-96.650999999999996</v>
      </c>
      <c r="U19" s="4">
        <v>-97.879000000000005</v>
      </c>
      <c r="V19" s="4">
        <v>-97.888000000000005</v>
      </c>
      <c r="W19" s="4">
        <v>-97.111999999999995</v>
      </c>
      <c r="X19" s="4">
        <v>-95.902000000000001</v>
      </c>
      <c r="Y19" s="4">
        <v>-95.587999999999994</v>
      </c>
      <c r="Z19" s="4">
        <v>-96.64</v>
      </c>
      <c r="AA19" s="4">
        <v>-97.326999999999998</v>
      </c>
      <c r="AB19" s="6">
        <f t="shared" si="5"/>
        <v>-96.881220192535253</v>
      </c>
      <c r="AC19" s="4">
        <f t="shared" si="6"/>
        <v>0.78100000000000591</v>
      </c>
      <c r="AD19" s="4">
        <f t="shared" si="6"/>
        <v>0.27700000000000102</v>
      </c>
      <c r="AE19" s="4">
        <f t="shared" si="6"/>
        <v>0.30700000000000216</v>
      </c>
      <c r="AF19" s="4">
        <f t="shared" si="6"/>
        <v>1.0949999999999989</v>
      </c>
      <c r="AG19" s="4">
        <f t="shared" si="6"/>
        <v>1.2569999999999908</v>
      </c>
      <c r="AH19" s="4">
        <f t="shared" si="6"/>
        <v>1.4110000000000014</v>
      </c>
      <c r="AI19" s="4">
        <f t="shared" si="6"/>
        <v>1.027000000000001</v>
      </c>
      <c r="AJ19" s="4">
        <f t="shared" si="6"/>
        <v>0.80499999999999261</v>
      </c>
      <c r="AK19" s="4">
        <f t="shared" si="6"/>
        <v>0.71099999999999852</v>
      </c>
      <c r="AL19" s="4">
        <f t="shared" si="6"/>
        <v>1.1089999999999947</v>
      </c>
      <c r="AM19" s="4">
        <f t="shared" si="6"/>
        <v>1.7039999999999935</v>
      </c>
      <c r="AN19" s="4">
        <f t="shared" si="6"/>
        <v>1.5660000000000025</v>
      </c>
      <c r="AO19" s="6">
        <f t="shared" ref="AO19:AO25" si="7">MAX(ABS(MAX(AC19:AN19)),ABS(MIN(AC19:AN19)))</f>
        <v>1.7039999999999935</v>
      </c>
    </row>
    <row r="20" spans="1:42" s="80" customFormat="1" x14ac:dyDescent="0.2">
      <c r="A20" s="319"/>
      <c r="B20" s="77" t="s">
        <v>73</v>
      </c>
      <c r="C20" s="78">
        <v>-97.05</v>
      </c>
      <c r="D20" s="78">
        <v>-96.819000000000003</v>
      </c>
      <c r="E20" s="78">
        <v>-95.873999999999995</v>
      </c>
      <c r="F20" s="78">
        <v>-95.210999999999999</v>
      </c>
      <c r="G20" s="78">
        <v>-95.537000000000006</v>
      </c>
      <c r="H20" s="78">
        <v>-96.405000000000001</v>
      </c>
      <c r="I20" s="78">
        <v>-96.802999999999997</v>
      </c>
      <c r="J20" s="78">
        <v>-96.203000000000003</v>
      </c>
      <c r="K20" s="78">
        <v>-95.146000000000001</v>
      </c>
      <c r="L20" s="78">
        <v>-94.674000000000007</v>
      </c>
      <c r="M20" s="78">
        <v>-95.12</v>
      </c>
      <c r="N20" s="78">
        <v>-96.16</v>
      </c>
      <c r="O20" s="79">
        <f t="shared" si="4"/>
        <v>-95.980544716391861</v>
      </c>
      <c r="P20" s="78">
        <v>-97.009</v>
      </c>
      <c r="Q20" s="78">
        <v>-97.137</v>
      </c>
      <c r="R20" s="78">
        <v>-96.119</v>
      </c>
      <c r="S20" s="78">
        <v>-95.147999999999996</v>
      </c>
      <c r="T20" s="78">
        <v>-95.284000000000006</v>
      </c>
      <c r="U20" s="78">
        <v>-96.661000000000001</v>
      </c>
      <c r="V20" s="78">
        <v>-97.454999999999998</v>
      </c>
      <c r="W20" s="78">
        <v>-97.191999999999993</v>
      </c>
      <c r="X20" s="78">
        <v>-96.180999999999997</v>
      </c>
      <c r="Y20" s="78">
        <v>-95.254999999999995</v>
      </c>
      <c r="Z20" s="78">
        <v>-94.789000000000001</v>
      </c>
      <c r="AA20" s="78">
        <v>-96.105000000000004</v>
      </c>
      <c r="AB20" s="79">
        <f t="shared" si="5"/>
        <v>-96.281208161326219</v>
      </c>
      <c r="AC20" s="78">
        <f t="shared" si="6"/>
        <v>-4.0999999999996817E-2</v>
      </c>
      <c r="AD20" s="78">
        <f t="shared" si="6"/>
        <v>0.31799999999999784</v>
      </c>
      <c r="AE20" s="78">
        <f t="shared" si="6"/>
        <v>0.24500000000000455</v>
      </c>
      <c r="AF20" s="78">
        <f t="shared" si="6"/>
        <v>-6.3000000000002387E-2</v>
      </c>
      <c r="AG20" s="78">
        <f t="shared" si="6"/>
        <v>-0.25300000000000011</v>
      </c>
      <c r="AH20" s="78">
        <f t="shared" si="6"/>
        <v>0.25600000000000023</v>
      </c>
      <c r="AI20" s="78">
        <f t="shared" si="6"/>
        <v>0.65200000000000102</v>
      </c>
      <c r="AJ20" s="78">
        <f t="shared" si="6"/>
        <v>0.98899999999999011</v>
      </c>
      <c r="AK20" s="78">
        <f t="shared" si="6"/>
        <v>1.0349999999999966</v>
      </c>
      <c r="AL20" s="78">
        <f t="shared" si="6"/>
        <v>0.58099999999998886</v>
      </c>
      <c r="AM20" s="78">
        <f t="shared" si="6"/>
        <v>-0.33100000000000307</v>
      </c>
      <c r="AN20" s="78">
        <f t="shared" si="6"/>
        <v>-5.499999999999261E-2</v>
      </c>
      <c r="AO20" s="79">
        <f t="shared" si="7"/>
        <v>1.0349999999999966</v>
      </c>
    </row>
    <row r="21" spans="1:42" s="80" customFormat="1" x14ac:dyDescent="0.2">
      <c r="A21" s="319"/>
      <c r="B21" s="77" t="s">
        <v>75</v>
      </c>
      <c r="C21" s="78">
        <v>-92.992999999999995</v>
      </c>
      <c r="D21" s="78">
        <v>-92.408000000000001</v>
      </c>
      <c r="E21" s="78">
        <v>-92.293999999999997</v>
      </c>
      <c r="F21" s="78">
        <v>-92.784999999999997</v>
      </c>
      <c r="G21" s="78">
        <v>-92.944000000000003</v>
      </c>
      <c r="H21" s="78">
        <v>-92.335999999999999</v>
      </c>
      <c r="I21" s="78">
        <v>-92.8</v>
      </c>
      <c r="J21" s="78">
        <v>-93.058000000000007</v>
      </c>
      <c r="K21" s="78">
        <v>-92.927000000000007</v>
      </c>
      <c r="L21" s="78">
        <v>-92.840999999999994</v>
      </c>
      <c r="M21" s="78">
        <v>-92.933000000000007</v>
      </c>
      <c r="N21" s="78">
        <v>-92.927000000000007</v>
      </c>
      <c r="O21" s="79">
        <f t="shared" si="4"/>
        <v>-92.777950359316478</v>
      </c>
      <c r="P21" s="78">
        <v>-93.703000000000003</v>
      </c>
      <c r="Q21" s="78">
        <v>-93.724999999999994</v>
      </c>
      <c r="R21" s="78">
        <v>-93.802999999999997</v>
      </c>
      <c r="S21" s="78">
        <v>-93.65</v>
      </c>
      <c r="T21" s="78">
        <v>-93.492000000000004</v>
      </c>
      <c r="U21" s="78">
        <v>-93.775000000000006</v>
      </c>
      <c r="V21" s="78">
        <v>-93.742999999999995</v>
      </c>
      <c r="W21" s="78">
        <v>-93.587999999999994</v>
      </c>
      <c r="X21" s="78">
        <v>-93.658000000000001</v>
      </c>
      <c r="Y21" s="78">
        <v>-94.021000000000001</v>
      </c>
      <c r="Z21" s="78">
        <v>-93.837999999999994</v>
      </c>
      <c r="AA21" s="78">
        <v>-93.617999999999995</v>
      </c>
      <c r="AB21" s="79">
        <f t="shared" si="5"/>
        <v>-93.719799677225922</v>
      </c>
      <c r="AC21" s="78">
        <f t="shared" si="6"/>
        <v>0.71000000000000796</v>
      </c>
      <c r="AD21" s="78">
        <f t="shared" si="6"/>
        <v>1.3169999999999931</v>
      </c>
      <c r="AE21" s="78">
        <f t="shared" si="6"/>
        <v>1.5090000000000003</v>
      </c>
      <c r="AF21" s="78">
        <f t="shared" si="6"/>
        <v>0.86500000000000909</v>
      </c>
      <c r="AG21" s="78">
        <f t="shared" si="6"/>
        <v>0.54800000000000182</v>
      </c>
      <c r="AH21" s="78">
        <f t="shared" si="6"/>
        <v>1.4390000000000072</v>
      </c>
      <c r="AI21" s="78">
        <f t="shared" si="6"/>
        <v>0.94299999999999784</v>
      </c>
      <c r="AJ21" s="78">
        <f t="shared" si="6"/>
        <v>0.52999999999998693</v>
      </c>
      <c r="AK21" s="78">
        <f t="shared" si="6"/>
        <v>0.73099999999999454</v>
      </c>
      <c r="AL21" s="78">
        <f t="shared" si="6"/>
        <v>1.1800000000000068</v>
      </c>
      <c r="AM21" s="78">
        <f t="shared" si="6"/>
        <v>0.90499999999998693</v>
      </c>
      <c r="AN21" s="78">
        <f t="shared" si="6"/>
        <v>0.69099999999998829</v>
      </c>
      <c r="AO21" s="79">
        <f t="shared" si="7"/>
        <v>1.5090000000000003</v>
      </c>
    </row>
    <row r="22" spans="1:42" s="87" customFormat="1" x14ac:dyDescent="0.2">
      <c r="A22" s="319"/>
      <c r="B22" s="84" t="s">
        <v>76</v>
      </c>
      <c r="C22" s="85">
        <v>-92.418999999999997</v>
      </c>
      <c r="D22" s="85">
        <v>-93.078000000000003</v>
      </c>
      <c r="E22" s="85">
        <v>-92.953000000000003</v>
      </c>
      <c r="F22" s="85">
        <v>-92.846000000000004</v>
      </c>
      <c r="G22" s="85">
        <v>-93.072000000000003</v>
      </c>
      <c r="H22" s="85">
        <v>-92.989000000000004</v>
      </c>
      <c r="I22" s="85">
        <v>-93.016000000000005</v>
      </c>
      <c r="J22" s="85">
        <v>-92.707999999999998</v>
      </c>
      <c r="K22" s="85">
        <v>-92.391000000000005</v>
      </c>
      <c r="L22" s="85">
        <v>-92.680999999999997</v>
      </c>
      <c r="M22" s="85">
        <v>-92.872</v>
      </c>
      <c r="N22" s="85">
        <v>-92.247</v>
      </c>
      <c r="O22" s="86">
        <f t="shared" si="4"/>
        <v>-92.781145817625372</v>
      </c>
      <c r="P22" s="85">
        <v>-93.731999999999999</v>
      </c>
      <c r="Q22" s="85">
        <v>-93.988</v>
      </c>
      <c r="R22" s="85">
        <v>-93.900999999999996</v>
      </c>
      <c r="S22" s="85">
        <v>-94.016999999999996</v>
      </c>
      <c r="T22" s="85">
        <v>-94.158000000000001</v>
      </c>
      <c r="U22" s="85">
        <v>-94.200999999999993</v>
      </c>
      <c r="V22" s="85">
        <v>-94.28</v>
      </c>
      <c r="W22" s="85">
        <v>-94.165000000000006</v>
      </c>
      <c r="X22" s="85">
        <v>-94.070999999999998</v>
      </c>
      <c r="Y22" s="85">
        <v>-94.281999999999996</v>
      </c>
      <c r="Z22" s="85">
        <v>-94.251000000000005</v>
      </c>
      <c r="AA22" s="85">
        <v>-93.691999999999993</v>
      </c>
      <c r="AB22" s="86">
        <f t="shared" si="5"/>
        <v>-94.065774864177513</v>
      </c>
      <c r="AC22" s="85">
        <f t="shared" si="6"/>
        <v>1.3130000000000024</v>
      </c>
      <c r="AD22" s="85">
        <f t="shared" si="6"/>
        <v>0.90999999999999659</v>
      </c>
      <c r="AE22" s="85">
        <f t="shared" si="6"/>
        <v>0.94799999999999329</v>
      </c>
      <c r="AF22" s="85">
        <f t="shared" si="6"/>
        <v>1.1709999999999923</v>
      </c>
      <c r="AG22" s="85">
        <f t="shared" si="6"/>
        <v>1.0859999999999985</v>
      </c>
      <c r="AH22" s="85">
        <f t="shared" si="6"/>
        <v>1.2119999999999891</v>
      </c>
      <c r="AI22" s="85">
        <f t="shared" si="6"/>
        <v>1.2639999999999958</v>
      </c>
      <c r="AJ22" s="85">
        <f t="shared" si="6"/>
        <v>1.4570000000000078</v>
      </c>
      <c r="AK22" s="85">
        <f t="shared" si="6"/>
        <v>1.6799999999999926</v>
      </c>
      <c r="AL22" s="85">
        <f t="shared" si="6"/>
        <v>1.6009999999999991</v>
      </c>
      <c r="AM22" s="85">
        <f t="shared" si="6"/>
        <v>1.3790000000000049</v>
      </c>
      <c r="AN22" s="85">
        <f t="shared" si="6"/>
        <v>1.4449999999999932</v>
      </c>
      <c r="AO22" s="86">
        <f t="shared" si="7"/>
        <v>1.6799999999999926</v>
      </c>
    </row>
    <row r="23" spans="1:42" x14ac:dyDescent="0.2">
      <c r="A23" s="319"/>
      <c r="B23" s="2" t="s">
        <v>32</v>
      </c>
      <c r="C23" s="4">
        <v>-98.352999999999994</v>
      </c>
      <c r="D23" s="4">
        <v>-98.14</v>
      </c>
      <c r="E23" s="4">
        <v>-97.033000000000001</v>
      </c>
      <c r="F23" s="4">
        <v>-95.965999999999994</v>
      </c>
      <c r="G23" s="4">
        <v>-96.444000000000003</v>
      </c>
      <c r="H23" s="4">
        <v>-97.685000000000002</v>
      </c>
      <c r="I23" s="4">
        <v>-98.265000000000001</v>
      </c>
      <c r="J23" s="4">
        <v>-97.912999999999997</v>
      </c>
      <c r="K23" s="4">
        <v>-96.760999999999996</v>
      </c>
      <c r="L23" s="4">
        <v>-95.558000000000007</v>
      </c>
      <c r="M23" s="4">
        <v>-96.004000000000005</v>
      </c>
      <c r="N23" s="4">
        <v>-97.44</v>
      </c>
      <c r="O23" s="6">
        <f t="shared" si="4"/>
        <v>-97.229034807363035</v>
      </c>
      <c r="P23" s="4">
        <v>-99.117999999999995</v>
      </c>
      <c r="Q23" s="4">
        <v>-98.808999999999997</v>
      </c>
      <c r="R23" s="4">
        <v>-97.471999999999994</v>
      </c>
      <c r="S23" s="4">
        <v>-96.028999999999996</v>
      </c>
      <c r="T23" s="4">
        <v>-96.686999999999998</v>
      </c>
      <c r="U23" s="4">
        <v>-98.150999999999996</v>
      </c>
      <c r="V23" s="4">
        <v>-98.852000000000004</v>
      </c>
      <c r="W23" s="4">
        <v>-98.78</v>
      </c>
      <c r="X23" s="4">
        <v>-97.471000000000004</v>
      </c>
      <c r="Y23" s="4">
        <v>-96.134</v>
      </c>
      <c r="Z23" s="4">
        <v>-96.641000000000005</v>
      </c>
      <c r="AA23" s="4">
        <v>-98.168999999999997</v>
      </c>
      <c r="AB23" s="6">
        <f t="shared" si="5"/>
        <v>-97.820474186433756</v>
      </c>
      <c r="AC23" s="4">
        <f t="shared" si="6"/>
        <v>0.76500000000000057</v>
      </c>
      <c r="AD23" s="4">
        <f t="shared" si="6"/>
        <v>0.66899999999999693</v>
      </c>
      <c r="AE23" s="4">
        <f t="shared" si="6"/>
        <v>0.43899999999999295</v>
      </c>
      <c r="AF23" s="4">
        <f t="shared" si="6"/>
        <v>6.3000000000002387E-2</v>
      </c>
      <c r="AG23" s="4">
        <f t="shared" si="6"/>
        <v>0.242999999999995</v>
      </c>
      <c r="AH23" s="4">
        <f t="shared" si="6"/>
        <v>0.46599999999999397</v>
      </c>
      <c r="AI23" s="4">
        <f t="shared" si="6"/>
        <v>0.5870000000000033</v>
      </c>
      <c r="AJ23" s="4">
        <f t="shared" si="6"/>
        <v>0.86700000000000443</v>
      </c>
      <c r="AK23" s="4">
        <f t="shared" si="6"/>
        <v>0.71000000000000796</v>
      </c>
      <c r="AL23" s="4">
        <f t="shared" si="6"/>
        <v>0.57599999999999341</v>
      </c>
      <c r="AM23" s="4">
        <f t="shared" si="6"/>
        <v>0.63700000000000045</v>
      </c>
      <c r="AN23" s="4">
        <f t="shared" si="6"/>
        <v>0.7289999999999992</v>
      </c>
      <c r="AO23" s="6">
        <f t="shared" si="7"/>
        <v>0.86700000000000443</v>
      </c>
    </row>
    <row r="24" spans="1:42" x14ac:dyDescent="0.2">
      <c r="A24" s="319"/>
      <c r="B24" s="2" t="s">
        <v>33</v>
      </c>
      <c r="C24" s="4">
        <v>-96.268000000000001</v>
      </c>
      <c r="D24" s="4">
        <v>-96.245000000000005</v>
      </c>
      <c r="E24" s="4">
        <v>-95.462000000000003</v>
      </c>
      <c r="F24" s="4">
        <v>-94.977000000000004</v>
      </c>
      <c r="G24" s="4">
        <v>-95.058000000000007</v>
      </c>
      <c r="H24" s="4">
        <v>-95.841999999999999</v>
      </c>
      <c r="I24" s="4">
        <v>-96.251999999999995</v>
      </c>
      <c r="J24" s="4">
        <v>-96.004999999999995</v>
      </c>
      <c r="K24" s="4">
        <v>-94.896000000000001</v>
      </c>
      <c r="L24" s="4">
        <v>-94.316999999999993</v>
      </c>
      <c r="M24" s="4">
        <v>-94.965000000000003</v>
      </c>
      <c r="N24" s="4">
        <v>-95.733000000000004</v>
      </c>
      <c r="O24" s="6">
        <f t="shared" si="4"/>
        <v>-95.545670526233124</v>
      </c>
      <c r="P24" s="4">
        <v>-96.441999999999993</v>
      </c>
      <c r="Q24" s="4">
        <v>-96.265000000000001</v>
      </c>
      <c r="R24" s="4">
        <v>-95.497</v>
      </c>
      <c r="S24" s="4">
        <v>-95.049000000000007</v>
      </c>
      <c r="T24" s="4">
        <v>-95.028000000000006</v>
      </c>
      <c r="U24" s="4">
        <v>-95.805000000000007</v>
      </c>
      <c r="V24" s="4">
        <v>-96.212000000000003</v>
      </c>
      <c r="W24" s="4">
        <v>-95.896000000000001</v>
      </c>
      <c r="X24" s="4">
        <v>-95.08</v>
      </c>
      <c r="Y24" s="4">
        <v>-94.656999999999996</v>
      </c>
      <c r="Z24" s="4">
        <v>-95.608000000000004</v>
      </c>
      <c r="AA24" s="4">
        <v>-96.132999999999996</v>
      </c>
      <c r="AB24" s="6">
        <f t="shared" si="5"/>
        <v>-95.674638829935219</v>
      </c>
      <c r="AC24" s="4">
        <f t="shared" si="6"/>
        <v>0.17399999999999238</v>
      </c>
      <c r="AD24" s="4">
        <f t="shared" si="6"/>
        <v>1.9999999999996021E-2</v>
      </c>
      <c r="AE24" s="4">
        <f t="shared" si="6"/>
        <v>3.4999999999996589E-2</v>
      </c>
      <c r="AF24" s="4">
        <f t="shared" si="6"/>
        <v>7.2000000000002728E-2</v>
      </c>
      <c r="AG24" s="4">
        <f t="shared" si="6"/>
        <v>-3.0000000000001137E-2</v>
      </c>
      <c r="AH24" s="4">
        <f t="shared" si="6"/>
        <v>-3.6999999999991928E-2</v>
      </c>
      <c r="AI24" s="4">
        <f t="shared" si="6"/>
        <v>-3.9999999999992042E-2</v>
      </c>
      <c r="AJ24" s="4">
        <f t="shared" si="6"/>
        <v>-0.10899999999999466</v>
      </c>
      <c r="AK24" s="4">
        <f t="shared" si="6"/>
        <v>0.1839999999999975</v>
      </c>
      <c r="AL24" s="4">
        <f t="shared" si="6"/>
        <v>0.34000000000000341</v>
      </c>
      <c r="AM24" s="4">
        <f t="shared" si="6"/>
        <v>0.64300000000000068</v>
      </c>
      <c r="AN24" s="4">
        <f t="shared" si="6"/>
        <v>0.39999999999999147</v>
      </c>
      <c r="AO24" s="6">
        <f t="shared" si="7"/>
        <v>0.64300000000000068</v>
      </c>
    </row>
    <row r="25" spans="1:42" s="80" customFormat="1" x14ac:dyDescent="0.2">
      <c r="A25" s="319"/>
      <c r="B25" s="77" t="s">
        <v>74</v>
      </c>
      <c r="C25" s="78">
        <v>-97.257999999999996</v>
      </c>
      <c r="D25" s="78">
        <v>-97.203999999999994</v>
      </c>
      <c r="E25" s="78">
        <v>-96.319000000000003</v>
      </c>
      <c r="F25" s="78">
        <v>-95.557000000000002</v>
      </c>
      <c r="G25" s="78">
        <v>-95.93</v>
      </c>
      <c r="H25" s="78">
        <v>-96.85</v>
      </c>
      <c r="I25" s="78">
        <v>-97.510999999999996</v>
      </c>
      <c r="J25" s="78">
        <v>-97.376999999999995</v>
      </c>
      <c r="K25" s="78">
        <v>-96.533000000000001</v>
      </c>
      <c r="L25" s="78">
        <v>-95.481999999999999</v>
      </c>
      <c r="M25" s="78">
        <v>-95.27</v>
      </c>
      <c r="N25" s="78">
        <v>-96.343000000000004</v>
      </c>
      <c r="O25" s="79">
        <f t="shared" si="4"/>
        <v>-96.53389188079764</v>
      </c>
      <c r="P25" s="78">
        <v>-97.236999999999995</v>
      </c>
      <c r="Q25" s="78">
        <v>-97.27</v>
      </c>
      <c r="R25" s="78">
        <v>-96.427000000000007</v>
      </c>
      <c r="S25" s="78">
        <v>-95.444000000000003</v>
      </c>
      <c r="T25" s="78">
        <v>-95.739000000000004</v>
      </c>
      <c r="U25" s="78">
        <v>-97.081000000000003</v>
      </c>
      <c r="V25" s="78">
        <v>-97.917000000000002</v>
      </c>
      <c r="W25" s="78">
        <v>-97.784999999999997</v>
      </c>
      <c r="X25" s="78">
        <v>-96.668000000000006</v>
      </c>
      <c r="Y25" s="78">
        <v>-95.281000000000006</v>
      </c>
      <c r="Z25" s="78">
        <v>-95.114999999999995</v>
      </c>
      <c r="AA25" s="78">
        <v>-96.122</v>
      </c>
      <c r="AB25" s="79">
        <f t="shared" si="5"/>
        <v>-96.606261142783595</v>
      </c>
      <c r="AC25" s="78">
        <f t="shared" si="6"/>
        <v>-2.1000000000000796E-2</v>
      </c>
      <c r="AD25" s="78">
        <f t="shared" si="6"/>
        <v>6.6000000000002501E-2</v>
      </c>
      <c r="AE25" s="78">
        <f t="shared" si="6"/>
        <v>0.10800000000000409</v>
      </c>
      <c r="AF25" s="78">
        <f t="shared" si="6"/>
        <v>-0.11299999999999955</v>
      </c>
      <c r="AG25" s="78">
        <f t="shared" si="6"/>
        <v>-0.1910000000000025</v>
      </c>
      <c r="AH25" s="78">
        <f t="shared" si="6"/>
        <v>0.23100000000000875</v>
      </c>
      <c r="AI25" s="78">
        <f t="shared" si="6"/>
        <v>0.40600000000000591</v>
      </c>
      <c r="AJ25" s="78">
        <f t="shared" si="6"/>
        <v>0.40800000000000125</v>
      </c>
      <c r="AK25" s="78">
        <f t="shared" si="6"/>
        <v>0.13500000000000512</v>
      </c>
      <c r="AL25" s="78">
        <f t="shared" si="6"/>
        <v>-0.20099999999999341</v>
      </c>
      <c r="AM25" s="78">
        <f t="shared" si="6"/>
        <v>-0.15500000000000114</v>
      </c>
      <c r="AN25" s="78">
        <f t="shared" si="6"/>
        <v>-0.22100000000000364</v>
      </c>
      <c r="AO25" s="79">
        <f t="shared" si="7"/>
        <v>0.40800000000000125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-95.874983100265254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-96.425438591956564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1.7039999999999935</v>
      </c>
    </row>
    <row r="29" spans="1:42" ht="21" x14ac:dyDescent="0.2"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C31" s="4">
        <f>AC5-AC18</f>
        <v>-2.4989999999999952</v>
      </c>
      <c r="AD31" s="4">
        <f t="shared" ref="AD31:AN31" si="8">AD5-AD18</f>
        <v>-2.6739999999999924</v>
      </c>
      <c r="AE31" s="4">
        <f t="shared" si="8"/>
        <v>-2.2650000000000006</v>
      </c>
      <c r="AF31" s="4">
        <f t="shared" si="8"/>
        <v>-2.0669999999999931</v>
      </c>
      <c r="AG31" s="4">
        <f t="shared" si="8"/>
        <v>-1.8929999999999865</v>
      </c>
      <c r="AH31" s="4">
        <f t="shared" si="8"/>
        <v>-2.5439999999999969</v>
      </c>
      <c r="AI31" s="4">
        <f t="shared" si="8"/>
        <v>-2.6499999999999915</v>
      </c>
      <c r="AJ31" s="4">
        <f t="shared" si="8"/>
        <v>-2.7860000000000014</v>
      </c>
      <c r="AK31" s="4">
        <f t="shared" si="8"/>
        <v>-2.1770000000000067</v>
      </c>
      <c r="AL31" s="4">
        <f t="shared" si="8"/>
        <v>-1.9039999999999964</v>
      </c>
      <c r="AM31" s="4">
        <f t="shared" si="8"/>
        <v>-1.6939999999999884</v>
      </c>
      <c r="AN31" s="4">
        <f t="shared" si="8"/>
        <v>-2.125</v>
      </c>
      <c r="AO31" s="6">
        <f>MAX(ABS(MAX(AC31:AN31)),ABS(MIN(AC31:AN31)))</f>
        <v>2.7860000000000014</v>
      </c>
      <c r="AP31" s="25" t="s">
        <v>27</v>
      </c>
    </row>
    <row r="32" spans="1:42" x14ac:dyDescent="0.2"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C32" s="4">
        <f t="shared" ref="AC32:AN32" si="9">AC6-AC19</f>
        <v>-7.6999999999998181E-2</v>
      </c>
      <c r="AD32" s="4">
        <f t="shared" si="9"/>
        <v>1.3340000000000032</v>
      </c>
      <c r="AE32" s="4">
        <f t="shared" si="9"/>
        <v>1.7010000000000076</v>
      </c>
      <c r="AF32" s="4">
        <f t="shared" si="9"/>
        <v>0.99399999999999977</v>
      </c>
      <c r="AG32" s="4">
        <f t="shared" si="9"/>
        <v>0.67200000000001125</v>
      </c>
      <c r="AH32" s="4">
        <f t="shared" si="9"/>
        <v>0.24900000000000944</v>
      </c>
      <c r="AI32" s="4">
        <f t="shared" si="9"/>
        <v>0.96199999999998909</v>
      </c>
      <c r="AJ32" s="4">
        <f t="shared" si="9"/>
        <v>1.4000000000000057</v>
      </c>
      <c r="AK32" s="4">
        <f t="shared" si="9"/>
        <v>1.2600000000000051</v>
      </c>
      <c r="AL32" s="4">
        <f t="shared" si="9"/>
        <v>0.24600000000000932</v>
      </c>
      <c r="AM32" s="4">
        <f t="shared" si="9"/>
        <v>-0.86199999999999477</v>
      </c>
      <c r="AN32" s="4">
        <f t="shared" si="9"/>
        <v>-0.91200000000000614</v>
      </c>
      <c r="AO32" s="6">
        <f t="shared" ref="AO32:AO38" si="10">MAX(ABS(MAX(AC32:AN32)),ABS(MIN(AC32:AN32)))</f>
        <v>1.7010000000000076</v>
      </c>
      <c r="AP32" s="25" t="s">
        <v>28</v>
      </c>
    </row>
    <row r="33" spans="16:42" x14ac:dyDescent="0.2"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C33" s="4">
        <f t="shared" ref="AC33:AN33" si="11">AC7-AC20</f>
        <v>0.7219999999999942</v>
      </c>
      <c r="AD33" s="4">
        <f t="shared" si="11"/>
        <v>0.43300000000000693</v>
      </c>
      <c r="AE33" s="4">
        <f t="shared" si="11"/>
        <v>0.26799999999998647</v>
      </c>
      <c r="AF33" s="4">
        <f t="shared" si="11"/>
        <v>0.55800000000000693</v>
      </c>
      <c r="AG33" s="4">
        <f t="shared" si="11"/>
        <v>0.82700000000001239</v>
      </c>
      <c r="AH33" s="4">
        <f t="shared" si="11"/>
        <v>0.62800000000000011</v>
      </c>
      <c r="AI33" s="4">
        <f t="shared" si="11"/>
        <v>0.26000000000000512</v>
      </c>
      <c r="AJ33" s="4">
        <f t="shared" si="11"/>
        <v>0.17000000000000171</v>
      </c>
      <c r="AK33" s="4">
        <f t="shared" si="11"/>
        <v>0.43500000000000227</v>
      </c>
      <c r="AL33" s="4">
        <f t="shared" si="11"/>
        <v>0.89800000000001035</v>
      </c>
      <c r="AM33" s="4">
        <f t="shared" si="11"/>
        <v>1.6730000000000018</v>
      </c>
      <c r="AN33" s="4">
        <f t="shared" si="11"/>
        <v>1.277000000000001</v>
      </c>
      <c r="AO33" s="6">
        <f t="shared" si="10"/>
        <v>1.6730000000000018</v>
      </c>
      <c r="AP33" s="25" t="s">
        <v>29</v>
      </c>
    </row>
    <row r="34" spans="16:42" x14ac:dyDescent="0.2"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C34" s="4">
        <f t="shared" ref="AC34:AN34" si="12">AC8-AC21</f>
        <v>1.1799999999999926</v>
      </c>
      <c r="AD34" s="4">
        <f t="shared" si="12"/>
        <v>0.91800000000000637</v>
      </c>
      <c r="AE34" s="4">
        <f t="shared" si="12"/>
        <v>0.63100000000000023</v>
      </c>
      <c r="AF34" s="4">
        <f t="shared" si="12"/>
        <v>1.0069999999999908</v>
      </c>
      <c r="AG34" s="4">
        <f t="shared" si="12"/>
        <v>1.5689999999999884</v>
      </c>
      <c r="AH34" s="4">
        <f t="shared" si="12"/>
        <v>1.3459999999999894</v>
      </c>
      <c r="AI34" s="4">
        <f t="shared" si="12"/>
        <v>2.0040000000000049</v>
      </c>
      <c r="AJ34" s="4">
        <f t="shared" si="12"/>
        <v>1.9510000000000076</v>
      </c>
      <c r="AK34" s="4">
        <f t="shared" si="12"/>
        <v>1.7810000000000059</v>
      </c>
      <c r="AL34" s="4">
        <f t="shared" si="12"/>
        <v>1.340999999999994</v>
      </c>
      <c r="AM34" s="4">
        <f t="shared" si="12"/>
        <v>1.5680000000000121</v>
      </c>
      <c r="AN34" s="4">
        <f t="shared" si="12"/>
        <v>1.6080000000000041</v>
      </c>
      <c r="AO34" s="6">
        <f t="shared" si="10"/>
        <v>2.0040000000000049</v>
      </c>
      <c r="AP34" s="25" t="s">
        <v>30</v>
      </c>
    </row>
    <row r="35" spans="16:42" x14ac:dyDescent="0.2"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C35" s="4">
        <f t="shared" ref="AC35:AN35" si="13">AC9-AC22</f>
        <v>1.5630000000000024</v>
      </c>
      <c r="AD35" s="4">
        <f t="shared" si="13"/>
        <v>1.9610000000000127</v>
      </c>
      <c r="AE35" s="4">
        <f t="shared" si="13"/>
        <v>1.8580000000000041</v>
      </c>
      <c r="AF35" s="4">
        <f t="shared" si="13"/>
        <v>1.394999999999996</v>
      </c>
      <c r="AG35" s="4">
        <f t="shared" si="13"/>
        <v>1.3050000000000068</v>
      </c>
      <c r="AH35" s="4">
        <f t="shared" si="13"/>
        <v>1.5520000000000067</v>
      </c>
      <c r="AI35" s="4">
        <f t="shared" si="13"/>
        <v>1.8599999999999994</v>
      </c>
      <c r="AJ35" s="4">
        <f t="shared" si="13"/>
        <v>1.5979999999999848</v>
      </c>
      <c r="AK35" s="4">
        <f t="shared" si="13"/>
        <v>0.99500000000000455</v>
      </c>
      <c r="AL35" s="4">
        <f t="shared" si="13"/>
        <v>0.53700000000000614</v>
      </c>
      <c r="AM35" s="4">
        <f t="shared" si="13"/>
        <v>0.5589999999999975</v>
      </c>
      <c r="AN35" s="4">
        <f t="shared" si="13"/>
        <v>0.60200000000000387</v>
      </c>
      <c r="AO35" s="6">
        <f t="shared" si="10"/>
        <v>1.9610000000000127</v>
      </c>
      <c r="AP35" s="25" t="s">
        <v>31</v>
      </c>
    </row>
    <row r="36" spans="16:42" x14ac:dyDescent="0.2"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C36" s="4">
        <f t="shared" ref="AC36:AN36" si="14">AC10-AC23</f>
        <v>-1.2399999999999949</v>
      </c>
      <c r="AD36" s="4">
        <f t="shared" si="14"/>
        <v>-0.60099999999999909</v>
      </c>
      <c r="AE36" s="4">
        <f t="shared" si="14"/>
        <v>-2.7999999999991587E-2</v>
      </c>
      <c r="AF36" s="4">
        <f t="shared" si="14"/>
        <v>0.51199999999998624</v>
      </c>
      <c r="AG36" s="4">
        <f t="shared" si="14"/>
        <v>0.17800000000001148</v>
      </c>
      <c r="AH36" s="4">
        <f t="shared" si="14"/>
        <v>-0.45799999999999841</v>
      </c>
      <c r="AI36" s="4">
        <f t="shared" si="14"/>
        <v>-0.62699999999999534</v>
      </c>
      <c r="AJ36" s="4">
        <f t="shared" si="14"/>
        <v>-0.46300000000000807</v>
      </c>
      <c r="AK36" s="4">
        <f t="shared" si="14"/>
        <v>0.15199999999998681</v>
      </c>
      <c r="AL36" s="4">
        <f t="shared" si="14"/>
        <v>0.35300000000000864</v>
      </c>
      <c r="AM36" s="4">
        <f t="shared" si="14"/>
        <v>-3.4999999999996589E-2</v>
      </c>
      <c r="AN36" s="4">
        <f t="shared" si="14"/>
        <v>-0.44299999999999784</v>
      </c>
      <c r="AO36" s="6">
        <f t="shared" si="10"/>
        <v>1.2399999999999949</v>
      </c>
      <c r="AP36" s="25" t="s">
        <v>32</v>
      </c>
    </row>
    <row r="37" spans="16:42" x14ac:dyDescent="0.2"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C37" s="4">
        <f t="shared" ref="AC37:AN37" si="15">AC11-AC24</f>
        <v>0.19300000000001205</v>
      </c>
      <c r="AD37" s="4">
        <f t="shared" si="15"/>
        <v>0.5519999999999925</v>
      </c>
      <c r="AE37" s="4">
        <f t="shared" si="15"/>
        <v>0.6629999999999967</v>
      </c>
      <c r="AF37" s="4">
        <f t="shared" si="15"/>
        <v>0.81799999999999784</v>
      </c>
      <c r="AG37" s="4">
        <f t="shared" si="15"/>
        <v>1.007000000000005</v>
      </c>
      <c r="AH37" s="4">
        <f t="shared" si="15"/>
        <v>0.80399999999998784</v>
      </c>
      <c r="AI37" s="4">
        <f t="shared" si="15"/>
        <v>0.82699999999999818</v>
      </c>
      <c r="AJ37" s="4">
        <f t="shared" si="15"/>
        <v>1.4069999999999965</v>
      </c>
      <c r="AK37" s="4">
        <f t="shared" si="15"/>
        <v>1.0229999999999961</v>
      </c>
      <c r="AL37" s="4">
        <f t="shared" si="15"/>
        <v>0.79499999999998749</v>
      </c>
      <c r="AM37" s="4">
        <f t="shared" si="15"/>
        <v>5.4000000000002046E-2</v>
      </c>
      <c r="AN37" s="4">
        <f t="shared" si="15"/>
        <v>0.11800000000000921</v>
      </c>
      <c r="AO37" s="6">
        <f t="shared" si="10"/>
        <v>1.4069999999999965</v>
      </c>
      <c r="AP37" s="25" t="s">
        <v>33</v>
      </c>
    </row>
    <row r="38" spans="16:42" x14ac:dyDescent="0.2"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C38" s="4">
        <f t="shared" ref="AC38:AN38" si="16">AC12-AC25</f>
        <v>1.3440000000000083</v>
      </c>
      <c r="AD38" s="4">
        <f t="shared" si="16"/>
        <v>1.3889999999999958</v>
      </c>
      <c r="AE38" s="4">
        <f t="shared" si="16"/>
        <v>1.3220000000000027</v>
      </c>
      <c r="AF38" s="4">
        <f t="shared" si="16"/>
        <v>1.3449999999999989</v>
      </c>
      <c r="AG38" s="4">
        <f t="shared" si="16"/>
        <v>0.97400000000000375</v>
      </c>
      <c r="AH38" s="4">
        <f t="shared" si="16"/>
        <v>0.33699999999998909</v>
      </c>
      <c r="AI38" s="4">
        <f t="shared" si="16"/>
        <v>-6.2000000000011823E-2</v>
      </c>
      <c r="AJ38" s="4">
        <f t="shared" si="16"/>
        <v>-0.2289999999999992</v>
      </c>
      <c r="AK38" s="4">
        <f t="shared" si="16"/>
        <v>0.20600000000000307</v>
      </c>
      <c r="AL38" s="4">
        <f t="shared" si="16"/>
        <v>0.5689999999999884</v>
      </c>
      <c r="AM38" s="4">
        <f t="shared" si="16"/>
        <v>0.71099999999999852</v>
      </c>
      <c r="AN38" s="4">
        <f t="shared" si="16"/>
        <v>0.64499999999999602</v>
      </c>
      <c r="AO38" s="6">
        <f t="shared" si="10"/>
        <v>1.3889999999999958</v>
      </c>
      <c r="AP38" s="25" t="s">
        <v>34</v>
      </c>
    </row>
    <row r="39" spans="16:42" x14ac:dyDescent="0.2"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6:42" x14ac:dyDescent="0.2"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6:42" x14ac:dyDescent="0.2"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6:42" x14ac:dyDescent="0.2"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6:42" x14ac:dyDescent="0.2"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6:42" x14ac:dyDescent="0.2"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6:42" x14ac:dyDescent="0.2"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6:42" x14ac:dyDescent="0.2"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6:42" x14ac:dyDescent="0.2"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6:42" x14ac:dyDescent="0.2"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6:27" x14ac:dyDescent="0.2"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6:27" x14ac:dyDescent="0.2"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6:27" x14ac:dyDescent="0.2"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6:27" x14ac:dyDescent="0.2"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6:27" x14ac:dyDescent="0.2"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6:27" x14ac:dyDescent="0.2"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6:27" x14ac:dyDescent="0.2"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6:27" x14ac:dyDescent="0.2"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6:27" x14ac:dyDescent="0.2"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6:27" x14ac:dyDescent="0.2"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6:27" x14ac:dyDescent="0.2"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6:27" x14ac:dyDescent="0.2"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6:27" x14ac:dyDescent="0.2"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6:27" x14ac:dyDescent="0.2"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6:27" x14ac:dyDescent="0.2"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6:27" x14ac:dyDescent="0.2"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6:27" x14ac:dyDescent="0.2"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6:27" x14ac:dyDescent="0.2"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6:27" x14ac:dyDescent="0.2"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6:27" x14ac:dyDescent="0.2"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6:27" x14ac:dyDescent="0.2"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6:27" x14ac:dyDescent="0.2"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6:27" x14ac:dyDescent="0.2"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6:27" x14ac:dyDescent="0.2"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6:27" x14ac:dyDescent="0.2"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6:27" x14ac:dyDescent="0.2"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6:27" x14ac:dyDescent="0.2"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6:27" x14ac:dyDescent="0.2"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6:27" x14ac:dyDescent="0.2"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6:27" x14ac:dyDescent="0.2"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6:27" x14ac:dyDescent="0.2"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</sheetData>
  <mergeCells count="21">
    <mergeCell ref="A15:A17"/>
    <mergeCell ref="B15:B17"/>
    <mergeCell ref="A18:A25"/>
    <mergeCell ref="C16:O16"/>
    <mergeCell ref="P16:AB16"/>
    <mergeCell ref="C15:AB15"/>
    <mergeCell ref="AC3:AO3"/>
    <mergeCell ref="A5:A12"/>
    <mergeCell ref="B2:B4"/>
    <mergeCell ref="A2:A4"/>
    <mergeCell ref="C3:O3"/>
    <mergeCell ref="P3:AB3"/>
    <mergeCell ref="C2:AB2"/>
    <mergeCell ref="AC29:AO29"/>
    <mergeCell ref="AC16:AO16"/>
    <mergeCell ref="AC13:AN13"/>
    <mergeCell ref="AC26:AN26"/>
    <mergeCell ref="C13:N13"/>
    <mergeCell ref="P13:AA13"/>
    <mergeCell ref="C26:N26"/>
    <mergeCell ref="P26:AA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9"/>
  <sheetViews>
    <sheetView topLeftCell="A2" workbookViewId="0">
      <pane xSplit="2" topLeftCell="D1" activePane="topRight" state="frozen"/>
      <selection activeCell="O5" sqref="O5:O13"/>
      <selection pane="topRight" activeCell="F35" sqref="F35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51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90">
        <v>0</v>
      </c>
      <c r="D4" s="90">
        <v>30</v>
      </c>
      <c r="E4" s="90">
        <v>60</v>
      </c>
      <c r="F4" s="90">
        <v>90</v>
      </c>
      <c r="G4" s="90">
        <v>120</v>
      </c>
      <c r="H4" s="90">
        <v>150</v>
      </c>
      <c r="I4" s="90">
        <v>180</v>
      </c>
      <c r="J4" s="90">
        <v>210</v>
      </c>
      <c r="K4" s="90">
        <v>240</v>
      </c>
      <c r="L4" s="90">
        <v>270</v>
      </c>
      <c r="M4" s="90">
        <v>300</v>
      </c>
      <c r="N4" s="90">
        <v>330</v>
      </c>
      <c r="O4" s="5" t="s">
        <v>39</v>
      </c>
      <c r="P4" s="90">
        <v>0</v>
      </c>
      <c r="Q4" s="90">
        <v>30</v>
      </c>
      <c r="R4" s="90">
        <v>60</v>
      </c>
      <c r="S4" s="90">
        <v>90</v>
      </c>
      <c r="T4" s="90">
        <v>120</v>
      </c>
      <c r="U4" s="90">
        <v>150</v>
      </c>
      <c r="V4" s="90">
        <v>180</v>
      </c>
      <c r="W4" s="90">
        <v>210</v>
      </c>
      <c r="X4" s="90">
        <v>240</v>
      </c>
      <c r="Y4" s="90">
        <v>270</v>
      </c>
      <c r="Z4" s="90">
        <v>300</v>
      </c>
      <c r="AA4" s="90">
        <v>330</v>
      </c>
      <c r="AB4" s="5" t="s">
        <v>39</v>
      </c>
      <c r="AC4" s="90">
        <v>0</v>
      </c>
      <c r="AD4" s="90">
        <v>30</v>
      </c>
      <c r="AE4" s="90">
        <v>60</v>
      </c>
      <c r="AF4" s="90">
        <v>90</v>
      </c>
      <c r="AG4" s="90">
        <v>120</v>
      </c>
      <c r="AH4" s="90">
        <v>150</v>
      </c>
      <c r="AI4" s="90">
        <v>180</v>
      </c>
      <c r="AJ4" s="90">
        <v>210</v>
      </c>
      <c r="AK4" s="90">
        <v>240</v>
      </c>
      <c r="AL4" s="90">
        <v>270</v>
      </c>
      <c r="AM4" s="90">
        <v>300</v>
      </c>
      <c r="AN4" s="9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-91.995999999999995</v>
      </c>
      <c r="D5" s="4">
        <v>-91.402000000000001</v>
      </c>
      <c r="E5" s="4">
        <v>-91.546999999999997</v>
      </c>
      <c r="F5" s="4">
        <v>-92.097999999999999</v>
      </c>
      <c r="G5" s="4">
        <v>-92.444999999999993</v>
      </c>
      <c r="H5" s="4">
        <v>-92.41</v>
      </c>
      <c r="I5" s="4">
        <v>-91.92</v>
      </c>
      <c r="J5" s="4">
        <v>-91.381</v>
      </c>
      <c r="K5" s="4">
        <v>-91.36</v>
      </c>
      <c r="L5" s="4">
        <v>-91.855999999999995</v>
      </c>
      <c r="M5" s="4">
        <v>-92.103999999999999</v>
      </c>
      <c r="N5" s="4">
        <v>-91.99</v>
      </c>
      <c r="O5" s="6">
        <f t="shared" ref="O5:O12" si="0">10*LOG10((10^(C5/10)+10^(D5/10)+10^(E5/10)+10^(F5/10)+10^(G5/10)+10^(H5/10)+10^(I5/10)+10^(J5/10)+10^(K5/10)+10^(L5/10)+10^(M5/10)+10^(N5/10))/12)</f>
        <v>-91.860534968239193</v>
      </c>
      <c r="P5" s="4">
        <v>-89.683999999999997</v>
      </c>
      <c r="Q5" s="4">
        <v>-89.231999999999999</v>
      </c>
      <c r="R5" s="4">
        <v>-89.662999999999997</v>
      </c>
      <c r="S5" s="4">
        <v>-90.484999999999999</v>
      </c>
      <c r="T5" s="4">
        <v>-90.765000000000001</v>
      </c>
      <c r="U5" s="4">
        <v>-90.484999999999999</v>
      </c>
      <c r="V5" s="4">
        <v>-90.045000000000002</v>
      </c>
      <c r="W5" s="4">
        <v>-89.709000000000003</v>
      </c>
      <c r="X5" s="4">
        <v>-89.926000000000002</v>
      </c>
      <c r="Y5" s="4">
        <v>-90.628</v>
      </c>
      <c r="Z5" s="4">
        <v>-90.763000000000005</v>
      </c>
      <c r="AA5" s="4">
        <v>-90.503</v>
      </c>
      <c r="AB5" s="6">
        <f>10*LOG10((10^(O5/10)+10^(P5/10)+10^(Q5/10)+10^(R5/10)+10^(S5/10)+10^(T5/10)+10^(U5/10)+10^(V5/10)+10^(W5/10)+10^(X5/10)+10^(Y5/10)+10^(Z5/10))/12)</f>
        <v>-90.219437250381674</v>
      </c>
      <c r="AC5" s="4">
        <f t="shared" ref="AC5:AN12" si="1">C5-P5</f>
        <v>-2.3119999999999976</v>
      </c>
      <c r="AD5" s="4">
        <f t="shared" si="1"/>
        <v>-2.1700000000000017</v>
      </c>
      <c r="AE5" s="4">
        <f t="shared" si="1"/>
        <v>-1.8840000000000003</v>
      </c>
      <c r="AF5" s="4">
        <f t="shared" si="1"/>
        <v>-1.6129999999999995</v>
      </c>
      <c r="AG5" s="4">
        <f t="shared" si="1"/>
        <v>-1.6799999999999926</v>
      </c>
      <c r="AH5" s="4">
        <f t="shared" si="1"/>
        <v>-1.9249999999999972</v>
      </c>
      <c r="AI5" s="4">
        <f t="shared" si="1"/>
        <v>-1.875</v>
      </c>
      <c r="AJ5" s="4">
        <f t="shared" si="1"/>
        <v>-1.671999999999997</v>
      </c>
      <c r="AK5" s="4">
        <f t="shared" si="1"/>
        <v>-1.4339999999999975</v>
      </c>
      <c r="AL5" s="4">
        <f t="shared" si="1"/>
        <v>-1.2279999999999944</v>
      </c>
      <c r="AM5" s="4">
        <f t="shared" si="1"/>
        <v>-1.340999999999994</v>
      </c>
      <c r="AN5" s="4">
        <f t="shared" si="1"/>
        <v>-1.4869999999999948</v>
      </c>
      <c r="AO5" s="6">
        <f>MAX(ABS(MAX(AC5:AN5)),ABS(MIN(AC5:AN5)))</f>
        <v>2.3119999999999976</v>
      </c>
    </row>
    <row r="6" spans="1:41" x14ac:dyDescent="0.2">
      <c r="A6" s="319"/>
      <c r="B6" s="2" t="s">
        <v>28</v>
      </c>
      <c r="C6" s="4">
        <v>-90.94</v>
      </c>
      <c r="D6" s="4">
        <v>-90.265000000000001</v>
      </c>
      <c r="E6" s="4">
        <v>-90.153999999999996</v>
      </c>
      <c r="F6" s="4">
        <v>-90.183999999999997</v>
      </c>
      <c r="G6" s="4">
        <v>-90.260999999999996</v>
      </c>
      <c r="H6" s="4">
        <v>-90.456999999999994</v>
      </c>
      <c r="I6" s="4">
        <v>-90.138000000000005</v>
      </c>
      <c r="J6" s="4">
        <v>-89.884</v>
      </c>
      <c r="K6" s="4">
        <v>-90.207999999999998</v>
      </c>
      <c r="L6" s="4">
        <v>-90.96</v>
      </c>
      <c r="M6" s="4">
        <v>-91.373000000000005</v>
      </c>
      <c r="N6" s="4">
        <v>-91.225999999999999</v>
      </c>
      <c r="O6" s="6">
        <f t="shared" si="0"/>
        <v>-90.479600537757236</v>
      </c>
      <c r="P6" s="4">
        <v>-91.644000000000005</v>
      </c>
      <c r="Q6" s="4">
        <v>-91.876000000000005</v>
      </c>
      <c r="R6" s="4">
        <v>-92.162000000000006</v>
      </c>
      <c r="S6" s="4">
        <v>-92.272999999999996</v>
      </c>
      <c r="T6" s="4">
        <v>-92.19</v>
      </c>
      <c r="U6" s="4">
        <v>-92.117000000000004</v>
      </c>
      <c r="V6" s="4">
        <v>-92.126999999999995</v>
      </c>
      <c r="W6" s="4">
        <v>-92.088999999999999</v>
      </c>
      <c r="X6" s="4">
        <v>-92.179000000000002</v>
      </c>
      <c r="Y6" s="4">
        <v>-92.314999999999998</v>
      </c>
      <c r="Z6" s="4">
        <v>-92.215000000000003</v>
      </c>
      <c r="AA6" s="4">
        <v>-91.88</v>
      </c>
      <c r="AB6" s="6">
        <f t="shared" ref="AB6:AB12" si="2">10*LOG10((10^(O6/10)+10^(P6/10)+10^(Q6/10)+10^(R6/10)+10^(S6/10)+10^(T6/10)+10^(U6/10)+10^(V6/10)+10^(W6/10)+10^(X6/10)+10^(Y6/10)+10^(Z6/10))/12)</f>
        <v>-91.942868060058686</v>
      </c>
      <c r="AC6" s="4">
        <f t="shared" si="1"/>
        <v>0.70400000000000773</v>
      </c>
      <c r="AD6" s="4">
        <f t="shared" si="1"/>
        <v>1.6110000000000042</v>
      </c>
      <c r="AE6" s="4">
        <f t="shared" si="1"/>
        <v>2.0080000000000098</v>
      </c>
      <c r="AF6" s="4">
        <f t="shared" si="1"/>
        <v>2.0889999999999986</v>
      </c>
      <c r="AG6" s="4">
        <f t="shared" si="1"/>
        <v>1.929000000000002</v>
      </c>
      <c r="AH6" s="4">
        <f t="shared" si="1"/>
        <v>1.6600000000000108</v>
      </c>
      <c r="AI6" s="4">
        <f t="shared" si="1"/>
        <v>1.9889999999999901</v>
      </c>
      <c r="AJ6" s="4">
        <f t="shared" si="1"/>
        <v>2.2049999999999983</v>
      </c>
      <c r="AK6" s="4">
        <f t="shared" si="1"/>
        <v>1.9710000000000036</v>
      </c>
      <c r="AL6" s="4">
        <f t="shared" si="1"/>
        <v>1.355000000000004</v>
      </c>
      <c r="AM6" s="4">
        <f t="shared" si="1"/>
        <v>0.84199999999999875</v>
      </c>
      <c r="AN6" s="4">
        <f t="shared" si="1"/>
        <v>0.65399999999999636</v>
      </c>
      <c r="AO6" s="6">
        <f t="shared" ref="AO6:AO12" si="3">MAX(ABS(MAX(AC6:AN6)),ABS(MIN(AC6:AN6)))</f>
        <v>2.2049999999999983</v>
      </c>
    </row>
    <row r="7" spans="1:41" s="80" customFormat="1" x14ac:dyDescent="0.2">
      <c r="A7" s="319"/>
      <c r="B7" s="77" t="s">
        <v>73</v>
      </c>
      <c r="C7" s="78">
        <v>-90.962000000000003</v>
      </c>
      <c r="D7" s="78">
        <v>-90.552999999999997</v>
      </c>
      <c r="E7" s="78">
        <v>-90.793000000000006</v>
      </c>
      <c r="F7" s="78">
        <v>-91.033000000000001</v>
      </c>
      <c r="G7" s="78">
        <v>-90.983999999999995</v>
      </c>
      <c r="H7" s="78">
        <v>-90.768000000000001</v>
      </c>
      <c r="I7" s="78">
        <v>-90.328999999999994</v>
      </c>
      <c r="J7" s="78">
        <v>-89.724000000000004</v>
      </c>
      <c r="K7" s="78">
        <v>-89.62</v>
      </c>
      <c r="L7" s="78">
        <v>-89.884</v>
      </c>
      <c r="M7" s="78">
        <v>-90.287999999999997</v>
      </c>
      <c r="N7" s="78">
        <v>-90.522999999999996</v>
      </c>
      <c r="O7" s="79">
        <f t="shared" si="0"/>
        <v>-90.428760740646055</v>
      </c>
      <c r="P7" s="78">
        <v>-91.643000000000001</v>
      </c>
      <c r="Q7" s="78">
        <v>-91.304000000000002</v>
      </c>
      <c r="R7" s="78">
        <v>-91.305999999999997</v>
      </c>
      <c r="S7" s="78">
        <v>-91.528000000000006</v>
      </c>
      <c r="T7" s="78">
        <v>-91.558000000000007</v>
      </c>
      <c r="U7" s="78">
        <v>-91.652000000000001</v>
      </c>
      <c r="V7" s="78">
        <v>-91.241</v>
      </c>
      <c r="W7" s="78">
        <v>-90.882999999999996</v>
      </c>
      <c r="X7" s="78">
        <v>-91.09</v>
      </c>
      <c r="Y7" s="78">
        <v>-91.363</v>
      </c>
      <c r="Z7" s="78">
        <v>-91.63</v>
      </c>
      <c r="AA7" s="78">
        <v>-91.745000000000005</v>
      </c>
      <c r="AB7" s="79">
        <f t="shared" si="2"/>
        <v>-91.287835271617283</v>
      </c>
      <c r="AC7" s="78">
        <f t="shared" si="1"/>
        <v>0.68099999999999739</v>
      </c>
      <c r="AD7" s="78">
        <f t="shared" si="1"/>
        <v>0.75100000000000477</v>
      </c>
      <c r="AE7" s="78">
        <f t="shared" si="1"/>
        <v>0.51299999999999102</v>
      </c>
      <c r="AF7" s="78">
        <f t="shared" si="1"/>
        <v>0.49500000000000455</v>
      </c>
      <c r="AG7" s="78">
        <f t="shared" si="1"/>
        <v>0.57400000000001228</v>
      </c>
      <c r="AH7" s="78">
        <f t="shared" si="1"/>
        <v>0.88400000000000034</v>
      </c>
      <c r="AI7" s="78">
        <f t="shared" si="1"/>
        <v>0.91200000000000614</v>
      </c>
      <c r="AJ7" s="78">
        <f t="shared" si="1"/>
        <v>1.1589999999999918</v>
      </c>
      <c r="AK7" s="78">
        <f t="shared" si="1"/>
        <v>1.4699999999999989</v>
      </c>
      <c r="AL7" s="78">
        <f t="shared" si="1"/>
        <v>1.4789999999999992</v>
      </c>
      <c r="AM7" s="78">
        <f t="shared" si="1"/>
        <v>1.3419999999999987</v>
      </c>
      <c r="AN7" s="78">
        <f t="shared" si="1"/>
        <v>1.2220000000000084</v>
      </c>
      <c r="AO7" s="79">
        <f t="shared" si="3"/>
        <v>1.4789999999999992</v>
      </c>
    </row>
    <row r="8" spans="1:41" s="80" customFormat="1" x14ac:dyDescent="0.2">
      <c r="A8" s="319"/>
      <c r="B8" s="77" t="s">
        <v>75</v>
      </c>
      <c r="C8" s="78">
        <v>-87.096000000000004</v>
      </c>
      <c r="D8" s="78">
        <v>-86.808999999999997</v>
      </c>
      <c r="E8" s="78">
        <v>-86.918000000000006</v>
      </c>
      <c r="F8" s="78">
        <v>-87.262</v>
      </c>
      <c r="G8" s="78">
        <v>-86.998000000000005</v>
      </c>
      <c r="H8" s="78">
        <v>-86.546000000000006</v>
      </c>
      <c r="I8" s="78">
        <v>-86.494</v>
      </c>
      <c r="J8" s="78">
        <v>-86.47</v>
      </c>
      <c r="K8" s="78">
        <v>-86.622</v>
      </c>
      <c r="L8" s="78">
        <v>-86.781999999999996</v>
      </c>
      <c r="M8" s="78">
        <v>-86.682000000000002</v>
      </c>
      <c r="N8" s="78">
        <v>-86.679000000000002</v>
      </c>
      <c r="O8" s="79">
        <f t="shared" si="0"/>
        <v>-86.773401714825297</v>
      </c>
      <c r="P8" s="78">
        <v>-88.986000000000004</v>
      </c>
      <c r="Q8" s="78">
        <v>-89.043999999999997</v>
      </c>
      <c r="R8" s="78">
        <v>-89.058000000000007</v>
      </c>
      <c r="S8" s="78">
        <v>-89.134</v>
      </c>
      <c r="T8" s="78">
        <v>-89.114999999999995</v>
      </c>
      <c r="U8" s="78">
        <v>-89.331000000000003</v>
      </c>
      <c r="V8" s="78">
        <v>-89.441000000000003</v>
      </c>
      <c r="W8" s="78">
        <v>-88.950999999999993</v>
      </c>
      <c r="X8" s="78">
        <v>-89.134</v>
      </c>
      <c r="Y8" s="78">
        <v>-89.302999999999997</v>
      </c>
      <c r="Z8" s="78">
        <v>-89.155000000000001</v>
      </c>
      <c r="AA8" s="78">
        <v>-88.977999999999994</v>
      </c>
      <c r="AB8" s="79">
        <f t="shared" si="2"/>
        <v>-88.892154445497695</v>
      </c>
      <c r="AC8" s="78">
        <f t="shared" si="1"/>
        <v>1.8900000000000006</v>
      </c>
      <c r="AD8" s="78">
        <f t="shared" si="1"/>
        <v>2.2349999999999994</v>
      </c>
      <c r="AE8" s="78">
        <f t="shared" si="1"/>
        <v>2.1400000000000006</v>
      </c>
      <c r="AF8" s="78">
        <f t="shared" si="1"/>
        <v>1.8719999999999999</v>
      </c>
      <c r="AG8" s="78">
        <f t="shared" si="1"/>
        <v>2.1169999999999902</v>
      </c>
      <c r="AH8" s="78">
        <f t="shared" si="1"/>
        <v>2.7849999999999966</v>
      </c>
      <c r="AI8" s="78">
        <f t="shared" si="1"/>
        <v>2.9470000000000027</v>
      </c>
      <c r="AJ8" s="78">
        <f t="shared" si="1"/>
        <v>2.4809999999999945</v>
      </c>
      <c r="AK8" s="78">
        <f t="shared" si="1"/>
        <v>2.5120000000000005</v>
      </c>
      <c r="AL8" s="78">
        <f t="shared" si="1"/>
        <v>2.5210000000000008</v>
      </c>
      <c r="AM8" s="78">
        <f t="shared" si="1"/>
        <v>2.472999999999999</v>
      </c>
      <c r="AN8" s="78">
        <f t="shared" si="1"/>
        <v>2.2989999999999924</v>
      </c>
      <c r="AO8" s="79">
        <f t="shared" si="3"/>
        <v>2.9470000000000027</v>
      </c>
    </row>
    <row r="9" spans="1:41" s="87" customFormat="1" x14ac:dyDescent="0.2">
      <c r="A9" s="319"/>
      <c r="B9" s="84" t="s">
        <v>76</v>
      </c>
      <c r="C9" s="85">
        <v>-86.295000000000002</v>
      </c>
      <c r="D9" s="85">
        <v>-86.513999999999996</v>
      </c>
      <c r="E9" s="85">
        <v>-86.887</v>
      </c>
      <c r="F9" s="85">
        <v>-87.281000000000006</v>
      </c>
      <c r="G9" s="85">
        <v>-87.227999999999994</v>
      </c>
      <c r="H9" s="85">
        <v>-87.036000000000001</v>
      </c>
      <c r="I9" s="85">
        <v>-86.875</v>
      </c>
      <c r="J9" s="85">
        <v>-86.551000000000002</v>
      </c>
      <c r="K9" s="85">
        <v>-86.650999999999996</v>
      </c>
      <c r="L9" s="85">
        <v>-87.387</v>
      </c>
      <c r="M9" s="85">
        <v>-87.593999999999994</v>
      </c>
      <c r="N9" s="85">
        <v>-87.238</v>
      </c>
      <c r="O9" s="86">
        <f t="shared" si="0"/>
        <v>-86.944495662506668</v>
      </c>
      <c r="P9" s="85">
        <v>-89.171000000000006</v>
      </c>
      <c r="Q9" s="85">
        <v>-89.385000000000005</v>
      </c>
      <c r="R9" s="85">
        <v>-89.692999999999998</v>
      </c>
      <c r="S9" s="85">
        <v>-89.846999999999994</v>
      </c>
      <c r="T9" s="85">
        <v>-89.619</v>
      </c>
      <c r="U9" s="85">
        <v>-89.8</v>
      </c>
      <c r="V9" s="85">
        <v>-89.998999999999995</v>
      </c>
      <c r="W9" s="85">
        <v>-89.605999999999995</v>
      </c>
      <c r="X9" s="85">
        <v>-89.325999999999993</v>
      </c>
      <c r="Y9" s="85">
        <v>-89.525000000000006</v>
      </c>
      <c r="Z9" s="85">
        <v>-89.531999999999996</v>
      </c>
      <c r="AA9" s="85">
        <v>-89.284999999999997</v>
      </c>
      <c r="AB9" s="86">
        <f t="shared" si="2"/>
        <v>-89.292316494978351</v>
      </c>
      <c r="AC9" s="85">
        <f t="shared" si="1"/>
        <v>2.8760000000000048</v>
      </c>
      <c r="AD9" s="85">
        <f t="shared" si="1"/>
        <v>2.8710000000000093</v>
      </c>
      <c r="AE9" s="85">
        <f t="shared" si="1"/>
        <v>2.8059999999999974</v>
      </c>
      <c r="AF9" s="85">
        <f t="shared" si="1"/>
        <v>2.5659999999999883</v>
      </c>
      <c r="AG9" s="85">
        <f t="shared" si="1"/>
        <v>2.3910000000000053</v>
      </c>
      <c r="AH9" s="85">
        <f t="shared" si="1"/>
        <v>2.7639999999999958</v>
      </c>
      <c r="AI9" s="85">
        <f t="shared" si="1"/>
        <v>3.1239999999999952</v>
      </c>
      <c r="AJ9" s="85">
        <f t="shared" si="1"/>
        <v>3.0549999999999926</v>
      </c>
      <c r="AK9" s="85">
        <f t="shared" si="1"/>
        <v>2.6749999999999972</v>
      </c>
      <c r="AL9" s="85">
        <f t="shared" si="1"/>
        <v>2.1380000000000052</v>
      </c>
      <c r="AM9" s="85">
        <f t="shared" si="1"/>
        <v>1.9380000000000024</v>
      </c>
      <c r="AN9" s="85">
        <f t="shared" si="1"/>
        <v>2.046999999999997</v>
      </c>
      <c r="AO9" s="86">
        <f t="shared" si="3"/>
        <v>3.1239999999999952</v>
      </c>
    </row>
    <row r="10" spans="1:41" x14ac:dyDescent="0.2">
      <c r="A10" s="319"/>
      <c r="B10" s="2" t="s">
        <v>32</v>
      </c>
      <c r="C10" s="4">
        <v>-93.543999999999997</v>
      </c>
      <c r="D10" s="4">
        <v>-92.802000000000007</v>
      </c>
      <c r="E10" s="4">
        <v>-92.637</v>
      </c>
      <c r="F10" s="4">
        <v>-92.989000000000004</v>
      </c>
      <c r="G10" s="4">
        <v>-93.364999999999995</v>
      </c>
      <c r="H10" s="4">
        <v>-93.521000000000001</v>
      </c>
      <c r="I10" s="4">
        <v>-93.126999999999995</v>
      </c>
      <c r="J10" s="4">
        <v>-92.436999999999998</v>
      </c>
      <c r="K10" s="4">
        <v>-92.171000000000006</v>
      </c>
      <c r="L10" s="4">
        <v>-92.442999999999998</v>
      </c>
      <c r="M10" s="4">
        <v>-92.938999999999993</v>
      </c>
      <c r="N10" s="4">
        <v>-93.298000000000002</v>
      </c>
      <c r="O10" s="6">
        <f t="shared" si="0"/>
        <v>-92.917706908874266</v>
      </c>
      <c r="P10" s="4">
        <v>-93.069000000000003</v>
      </c>
      <c r="Q10" s="4">
        <v>-92.87</v>
      </c>
      <c r="R10" s="4">
        <v>-93.048000000000002</v>
      </c>
      <c r="S10" s="4">
        <v>-93.563999999999993</v>
      </c>
      <c r="T10" s="4">
        <v>-93.786000000000001</v>
      </c>
      <c r="U10" s="4">
        <v>-93.528999999999996</v>
      </c>
      <c r="V10" s="4">
        <v>-93.087000000000003</v>
      </c>
      <c r="W10" s="4">
        <v>-92.840999999999994</v>
      </c>
      <c r="X10" s="4">
        <v>-93.033000000000001</v>
      </c>
      <c r="Y10" s="4">
        <v>-93.372</v>
      </c>
      <c r="Z10" s="4">
        <v>-93.540999999999997</v>
      </c>
      <c r="AA10" s="4">
        <v>-93.584000000000003</v>
      </c>
      <c r="AB10" s="6">
        <f t="shared" si="2"/>
        <v>-93.210811885571943</v>
      </c>
      <c r="AC10" s="4">
        <f t="shared" si="1"/>
        <v>-0.47499999999999432</v>
      </c>
      <c r="AD10" s="4">
        <f t="shared" si="1"/>
        <v>6.799999999999784E-2</v>
      </c>
      <c r="AE10" s="4">
        <f t="shared" si="1"/>
        <v>0.41100000000000136</v>
      </c>
      <c r="AF10" s="4">
        <f t="shared" si="1"/>
        <v>0.57499999999998863</v>
      </c>
      <c r="AG10" s="4">
        <f t="shared" si="1"/>
        <v>0.42100000000000648</v>
      </c>
      <c r="AH10" s="4">
        <f t="shared" si="1"/>
        <v>7.9999999999955662E-3</v>
      </c>
      <c r="AI10" s="4">
        <f t="shared" si="1"/>
        <v>-3.9999999999992042E-2</v>
      </c>
      <c r="AJ10" s="4">
        <f t="shared" si="1"/>
        <v>0.40399999999999636</v>
      </c>
      <c r="AK10" s="4">
        <f t="shared" si="1"/>
        <v>0.86199999999999477</v>
      </c>
      <c r="AL10" s="4">
        <f t="shared" si="1"/>
        <v>0.92900000000000205</v>
      </c>
      <c r="AM10" s="4">
        <f t="shared" si="1"/>
        <v>0.60200000000000387</v>
      </c>
      <c r="AN10" s="4">
        <f t="shared" si="1"/>
        <v>0.28600000000000136</v>
      </c>
      <c r="AO10" s="6">
        <f t="shared" si="3"/>
        <v>0.92900000000000205</v>
      </c>
    </row>
    <row r="11" spans="1:41" x14ac:dyDescent="0.2">
      <c r="A11" s="319"/>
      <c r="B11" s="2" t="s">
        <v>33</v>
      </c>
      <c r="C11" s="4">
        <v>-90.572999999999993</v>
      </c>
      <c r="D11" s="4">
        <v>-90.019000000000005</v>
      </c>
      <c r="E11" s="4">
        <v>-90.007000000000005</v>
      </c>
      <c r="F11" s="4">
        <v>-90.212000000000003</v>
      </c>
      <c r="G11" s="4">
        <v>-90.21</v>
      </c>
      <c r="H11" s="4">
        <v>-90.387</v>
      </c>
      <c r="I11" s="4">
        <v>-90.316999999999993</v>
      </c>
      <c r="J11" s="4">
        <v>-90.058999999999997</v>
      </c>
      <c r="K11" s="4">
        <v>-90.125</v>
      </c>
      <c r="L11" s="4">
        <v>-90.361000000000004</v>
      </c>
      <c r="M11" s="4">
        <v>-90.674999999999997</v>
      </c>
      <c r="N11" s="4">
        <v>-90.75</v>
      </c>
      <c r="O11" s="6">
        <f t="shared" si="0"/>
        <v>-90.301282363708438</v>
      </c>
      <c r="P11" s="4">
        <v>-90.94</v>
      </c>
      <c r="Q11" s="4">
        <v>-90.590999999999994</v>
      </c>
      <c r="R11" s="4">
        <v>-90.704999999999998</v>
      </c>
      <c r="S11" s="4">
        <v>-91.102000000000004</v>
      </c>
      <c r="T11" s="4">
        <v>-91.186999999999998</v>
      </c>
      <c r="U11" s="4">
        <v>-91.153999999999996</v>
      </c>
      <c r="V11" s="4">
        <v>-91.103999999999999</v>
      </c>
      <c r="W11" s="4">
        <v>-91.356999999999999</v>
      </c>
      <c r="X11" s="4">
        <v>-91.331999999999994</v>
      </c>
      <c r="Y11" s="4">
        <v>-91.495999999999995</v>
      </c>
      <c r="Z11" s="4">
        <v>-91.372</v>
      </c>
      <c r="AA11" s="4">
        <v>-91.268000000000001</v>
      </c>
      <c r="AB11" s="6">
        <f t="shared" si="2"/>
        <v>-91.039587089474395</v>
      </c>
      <c r="AC11" s="4">
        <f t="shared" si="1"/>
        <v>0.36700000000000443</v>
      </c>
      <c r="AD11" s="4">
        <f t="shared" si="1"/>
        <v>0.57199999999998852</v>
      </c>
      <c r="AE11" s="4">
        <f t="shared" si="1"/>
        <v>0.69799999999999329</v>
      </c>
      <c r="AF11" s="4">
        <f t="shared" si="1"/>
        <v>0.89000000000000057</v>
      </c>
      <c r="AG11" s="4">
        <f t="shared" si="1"/>
        <v>0.97700000000000387</v>
      </c>
      <c r="AH11" s="4">
        <f t="shared" si="1"/>
        <v>0.76699999999999591</v>
      </c>
      <c r="AI11" s="4">
        <f t="shared" si="1"/>
        <v>0.78700000000000614</v>
      </c>
      <c r="AJ11" s="4">
        <f t="shared" si="1"/>
        <v>1.2980000000000018</v>
      </c>
      <c r="AK11" s="4">
        <f t="shared" si="1"/>
        <v>1.2069999999999936</v>
      </c>
      <c r="AL11" s="4">
        <f t="shared" si="1"/>
        <v>1.1349999999999909</v>
      </c>
      <c r="AM11" s="4">
        <f t="shared" si="1"/>
        <v>0.69700000000000273</v>
      </c>
      <c r="AN11" s="4">
        <f t="shared" si="1"/>
        <v>0.51800000000000068</v>
      </c>
      <c r="AO11" s="6">
        <f t="shared" si="3"/>
        <v>1.2980000000000018</v>
      </c>
    </row>
    <row r="12" spans="1:41" s="80" customFormat="1" x14ac:dyDescent="0.2">
      <c r="A12" s="319"/>
      <c r="B12" s="77" t="s">
        <v>74</v>
      </c>
      <c r="C12" s="78">
        <v>-90.840999999999994</v>
      </c>
      <c r="D12" s="78">
        <v>-90.564999999999998</v>
      </c>
      <c r="E12" s="78">
        <v>-90.787999999999997</v>
      </c>
      <c r="F12" s="78">
        <v>-91.289000000000001</v>
      </c>
      <c r="G12" s="78">
        <v>-91.828999999999994</v>
      </c>
      <c r="H12" s="78">
        <v>-92.045000000000002</v>
      </c>
      <c r="I12" s="78">
        <v>-91.667000000000002</v>
      </c>
      <c r="J12" s="78">
        <v>-91.143000000000001</v>
      </c>
      <c r="K12" s="78">
        <v>-91.242999999999995</v>
      </c>
      <c r="L12" s="78">
        <v>-91.611000000000004</v>
      </c>
      <c r="M12" s="78">
        <v>-91.692999999999998</v>
      </c>
      <c r="N12" s="78">
        <v>-91.683000000000007</v>
      </c>
      <c r="O12" s="79">
        <f t="shared" si="0"/>
        <v>-91.343583450647984</v>
      </c>
      <c r="P12" s="78">
        <v>-92.164000000000001</v>
      </c>
      <c r="Q12" s="78">
        <v>-92.02</v>
      </c>
      <c r="R12" s="78">
        <v>-92.218000000000004</v>
      </c>
      <c r="S12" s="78">
        <v>-92.521000000000001</v>
      </c>
      <c r="T12" s="78">
        <v>-92.611999999999995</v>
      </c>
      <c r="U12" s="78">
        <v>-92.613</v>
      </c>
      <c r="V12" s="78">
        <v>-92.010999999999996</v>
      </c>
      <c r="W12" s="78">
        <v>-91.322000000000003</v>
      </c>
      <c r="X12" s="78">
        <v>-91.584000000000003</v>
      </c>
      <c r="Y12" s="78">
        <v>-91.978999999999999</v>
      </c>
      <c r="Z12" s="78">
        <v>-92.248999999999995</v>
      </c>
      <c r="AA12" s="78">
        <v>-92.106999999999999</v>
      </c>
      <c r="AB12" s="79">
        <f t="shared" si="2"/>
        <v>-92.031779638920867</v>
      </c>
      <c r="AC12" s="78">
        <f t="shared" si="1"/>
        <v>1.3230000000000075</v>
      </c>
      <c r="AD12" s="78">
        <f t="shared" si="1"/>
        <v>1.4549999999999983</v>
      </c>
      <c r="AE12" s="78">
        <f t="shared" si="1"/>
        <v>1.4300000000000068</v>
      </c>
      <c r="AF12" s="78">
        <f t="shared" si="1"/>
        <v>1.2319999999999993</v>
      </c>
      <c r="AG12" s="78">
        <f t="shared" si="1"/>
        <v>0.78300000000000125</v>
      </c>
      <c r="AH12" s="78">
        <f t="shared" si="1"/>
        <v>0.56799999999999784</v>
      </c>
      <c r="AI12" s="78">
        <f t="shared" si="1"/>
        <v>0.34399999999999409</v>
      </c>
      <c r="AJ12" s="78">
        <f t="shared" si="1"/>
        <v>0.17900000000000205</v>
      </c>
      <c r="AK12" s="78">
        <f t="shared" si="1"/>
        <v>0.34100000000000819</v>
      </c>
      <c r="AL12" s="78">
        <f t="shared" si="1"/>
        <v>0.367999999999995</v>
      </c>
      <c r="AM12" s="78">
        <f t="shared" si="1"/>
        <v>0.55599999999999739</v>
      </c>
      <c r="AN12" s="78">
        <f t="shared" si="1"/>
        <v>0.42399999999999238</v>
      </c>
      <c r="AO12" s="79">
        <f t="shared" si="3"/>
        <v>1.4549999999999983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10*LOG10((10^(O5/10)+10^(O6/10)+10^(O7/10)+10^(O8/10)+10^(O9/10)+10^(O10/10)+10^(O11/10)+10^(O12/10))/8)</f>
        <v>-89.608980727921121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10*LOG10((10^(AB5/10)+10^(AB6/10)+10^(AB7/10)+10^(AB8/10)+10^(AB9/10)+10^(AB10/10)+10^(AB11/10)+10^(AB12/10))/8)</f>
        <v>-90.775402368412131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3.1239999999999952</v>
      </c>
    </row>
    <row r="15" spans="1:41" x14ac:dyDescent="0.2">
      <c r="A15" s="321" t="s">
        <v>36</v>
      </c>
      <c r="B15" s="320" t="s">
        <v>37</v>
      </c>
      <c r="C15" s="316" t="s">
        <v>19</v>
      </c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8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51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90">
        <v>0</v>
      </c>
      <c r="D17" s="90">
        <v>30</v>
      </c>
      <c r="E17" s="90">
        <v>60</v>
      </c>
      <c r="F17" s="90">
        <v>90</v>
      </c>
      <c r="G17" s="90">
        <v>120</v>
      </c>
      <c r="H17" s="90">
        <v>150</v>
      </c>
      <c r="I17" s="90">
        <v>180</v>
      </c>
      <c r="J17" s="90">
        <v>210</v>
      </c>
      <c r="K17" s="90">
        <v>240</v>
      </c>
      <c r="L17" s="90">
        <v>270</v>
      </c>
      <c r="M17" s="90">
        <v>300</v>
      </c>
      <c r="N17" s="90">
        <v>330</v>
      </c>
      <c r="O17" s="5" t="s">
        <v>39</v>
      </c>
      <c r="P17" s="90">
        <v>0</v>
      </c>
      <c r="Q17" s="90">
        <v>30</v>
      </c>
      <c r="R17" s="90">
        <v>60</v>
      </c>
      <c r="S17" s="90">
        <v>90</v>
      </c>
      <c r="T17" s="90">
        <v>120</v>
      </c>
      <c r="U17" s="90">
        <v>150</v>
      </c>
      <c r="V17" s="90">
        <v>180</v>
      </c>
      <c r="W17" s="90">
        <v>210</v>
      </c>
      <c r="X17" s="90">
        <v>240</v>
      </c>
      <c r="Y17" s="90">
        <v>270</v>
      </c>
      <c r="Z17" s="90">
        <v>300</v>
      </c>
      <c r="AA17" s="90">
        <v>330</v>
      </c>
      <c r="AB17" s="5" t="s">
        <v>39</v>
      </c>
      <c r="AC17" s="90">
        <v>0</v>
      </c>
      <c r="AD17" s="90">
        <v>30</v>
      </c>
      <c r="AE17" s="90">
        <v>60</v>
      </c>
      <c r="AF17" s="90">
        <v>90</v>
      </c>
      <c r="AG17" s="90">
        <v>120</v>
      </c>
      <c r="AH17" s="90">
        <v>150</v>
      </c>
      <c r="AI17" s="90">
        <v>180</v>
      </c>
      <c r="AJ17" s="90">
        <v>210</v>
      </c>
      <c r="AK17" s="90">
        <v>240</v>
      </c>
      <c r="AL17" s="90">
        <v>270</v>
      </c>
      <c r="AM17" s="90">
        <v>300</v>
      </c>
      <c r="AN17" s="9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-99.111000000000004</v>
      </c>
      <c r="D18" s="4">
        <v>-98.709000000000003</v>
      </c>
      <c r="E18" s="4">
        <v>-97.43</v>
      </c>
      <c r="F18" s="4">
        <v>-96.305000000000007</v>
      </c>
      <c r="G18" s="4">
        <v>-97.072000000000003</v>
      </c>
      <c r="H18" s="4">
        <v>-98.417000000000002</v>
      </c>
      <c r="I18" s="4">
        <v>-98.935000000000002</v>
      </c>
      <c r="J18" s="4">
        <v>-98.320999999999998</v>
      </c>
      <c r="K18" s="4">
        <v>-96.897999999999996</v>
      </c>
      <c r="L18" s="4">
        <v>-95.646000000000001</v>
      </c>
      <c r="M18" s="4">
        <v>-96.42</v>
      </c>
      <c r="N18" s="4">
        <v>-97.984999999999999</v>
      </c>
      <c r="O18" s="6">
        <f t="shared" ref="O18:O25" si="4">10*LOG10((10^(C18/10)+10^(D18/10)+10^(E18/10)+10^(F18/10)+10^(G18/10)+10^(H18/10)+10^(I18/10)+10^(J18/10)+10^(K18/10)+10^(L18/10)+10^(M18/10)+10^(N18/10))/12)</f>
        <v>-97.464848770757555</v>
      </c>
      <c r="P18" s="4">
        <v>-99.298000000000002</v>
      </c>
      <c r="Q18" s="4">
        <v>-99.212999999999994</v>
      </c>
      <c r="R18" s="4">
        <v>-97.811000000000007</v>
      </c>
      <c r="S18" s="4">
        <v>-96.759</v>
      </c>
      <c r="T18" s="4">
        <v>-97.284999999999997</v>
      </c>
      <c r="U18" s="4">
        <v>-99.036000000000001</v>
      </c>
      <c r="V18" s="4">
        <v>-99.71</v>
      </c>
      <c r="W18" s="4">
        <v>-99.435000000000002</v>
      </c>
      <c r="X18" s="4">
        <v>-97.641000000000005</v>
      </c>
      <c r="Y18" s="4">
        <v>-96.322000000000003</v>
      </c>
      <c r="Z18" s="4">
        <v>-96.772999999999996</v>
      </c>
      <c r="AA18" s="4">
        <v>-98.623000000000005</v>
      </c>
      <c r="AB18" s="6">
        <f>10*LOG10((10^(O18/10)+10^(P18/10)+10^(Q18/10)+10^(R18/10)+10^(S18/10)+10^(T18/10)+10^(U18/10)+10^(V18/10)+10^(W18/10)+10^(X18/10)+10^(Y18/10)+10^(Z18/10))/12)</f>
        <v>-97.910979867765931</v>
      </c>
      <c r="AC18" s="4">
        <f t="shared" ref="AC18:AN25" si="5">C18-P18</f>
        <v>0.18699999999999761</v>
      </c>
      <c r="AD18" s="4">
        <f t="shared" si="5"/>
        <v>0.50399999999999068</v>
      </c>
      <c r="AE18" s="4">
        <f t="shared" si="5"/>
        <v>0.38100000000000023</v>
      </c>
      <c r="AF18" s="4">
        <f t="shared" si="5"/>
        <v>0.45399999999999352</v>
      </c>
      <c r="AG18" s="4">
        <f t="shared" si="5"/>
        <v>0.21299999999999386</v>
      </c>
      <c r="AH18" s="4">
        <f t="shared" si="5"/>
        <v>0.61899999999999977</v>
      </c>
      <c r="AI18" s="4">
        <f t="shared" si="5"/>
        <v>0.77499999999999147</v>
      </c>
      <c r="AJ18" s="4">
        <f t="shared" si="5"/>
        <v>1.1140000000000043</v>
      </c>
      <c r="AK18" s="4">
        <f t="shared" si="5"/>
        <v>0.74300000000000921</v>
      </c>
      <c r="AL18" s="4">
        <f t="shared" si="5"/>
        <v>0.67600000000000193</v>
      </c>
      <c r="AM18" s="4">
        <f t="shared" si="5"/>
        <v>0.35299999999999443</v>
      </c>
      <c r="AN18" s="4">
        <f t="shared" si="5"/>
        <v>0.63800000000000523</v>
      </c>
      <c r="AO18" s="6">
        <f>MAX(ABS(MAX(AC18:AN18)),ABS(MIN(AC18:AN18)))</f>
        <v>1.1140000000000043</v>
      </c>
    </row>
    <row r="19" spans="1:42" x14ac:dyDescent="0.2">
      <c r="A19" s="319"/>
      <c r="B19" s="2" t="s">
        <v>28</v>
      </c>
      <c r="C19" s="4">
        <v>-96.906999999999996</v>
      </c>
      <c r="D19" s="4">
        <v>-97</v>
      </c>
      <c r="E19" s="4">
        <v>-95.567999999999998</v>
      </c>
      <c r="F19" s="4">
        <v>-94.765000000000001</v>
      </c>
      <c r="G19" s="4">
        <v>-95.394000000000005</v>
      </c>
      <c r="H19" s="4">
        <v>-96.468000000000004</v>
      </c>
      <c r="I19" s="4">
        <v>-96.861000000000004</v>
      </c>
      <c r="J19" s="4">
        <v>-96.307000000000002</v>
      </c>
      <c r="K19" s="4">
        <v>-95.191000000000003</v>
      </c>
      <c r="L19" s="4">
        <v>-94.478999999999999</v>
      </c>
      <c r="M19" s="4">
        <v>-94.936000000000007</v>
      </c>
      <c r="N19" s="4">
        <v>-95.760999999999996</v>
      </c>
      <c r="O19" s="6">
        <f t="shared" si="4"/>
        <v>-95.720666450450835</v>
      </c>
      <c r="P19" s="4">
        <v>-97.688000000000002</v>
      </c>
      <c r="Q19" s="4">
        <v>-97.277000000000001</v>
      </c>
      <c r="R19" s="4">
        <v>-95.875</v>
      </c>
      <c r="S19" s="4">
        <v>-95.86</v>
      </c>
      <c r="T19" s="4">
        <v>-96.650999999999996</v>
      </c>
      <c r="U19" s="4">
        <v>-97.879000000000005</v>
      </c>
      <c r="V19" s="4">
        <v>-97.888000000000005</v>
      </c>
      <c r="W19" s="4">
        <v>-97.111999999999995</v>
      </c>
      <c r="X19" s="4">
        <v>-95.902000000000001</v>
      </c>
      <c r="Y19" s="4">
        <v>-95.587999999999994</v>
      </c>
      <c r="Z19" s="4">
        <v>-96.64</v>
      </c>
      <c r="AA19" s="4">
        <v>-97.326999999999998</v>
      </c>
      <c r="AB19" s="6">
        <f t="shared" ref="AB19:AB25" si="6">10*LOG10((10^(O19/10)+10^(P19/10)+10^(Q19/10)+10^(R19/10)+10^(S19/10)+10^(T19/10)+10^(U19/10)+10^(V19/10)+10^(W19/10)+10^(X19/10)+10^(Y19/10)+10^(Z19/10))/12)</f>
        <v>-96.59316189457212</v>
      </c>
      <c r="AC19" s="4">
        <f t="shared" si="5"/>
        <v>0.78100000000000591</v>
      </c>
      <c r="AD19" s="4">
        <f t="shared" si="5"/>
        <v>0.27700000000000102</v>
      </c>
      <c r="AE19" s="4">
        <f t="shared" si="5"/>
        <v>0.30700000000000216</v>
      </c>
      <c r="AF19" s="4">
        <f t="shared" si="5"/>
        <v>1.0949999999999989</v>
      </c>
      <c r="AG19" s="4">
        <f t="shared" si="5"/>
        <v>1.2569999999999908</v>
      </c>
      <c r="AH19" s="4">
        <f t="shared" si="5"/>
        <v>1.4110000000000014</v>
      </c>
      <c r="AI19" s="4">
        <f t="shared" si="5"/>
        <v>1.027000000000001</v>
      </c>
      <c r="AJ19" s="4">
        <f t="shared" si="5"/>
        <v>0.80499999999999261</v>
      </c>
      <c r="AK19" s="4">
        <f t="shared" si="5"/>
        <v>0.71099999999999852</v>
      </c>
      <c r="AL19" s="4">
        <f t="shared" si="5"/>
        <v>1.1089999999999947</v>
      </c>
      <c r="AM19" s="4">
        <f t="shared" si="5"/>
        <v>1.7039999999999935</v>
      </c>
      <c r="AN19" s="4">
        <f t="shared" si="5"/>
        <v>1.5660000000000025</v>
      </c>
      <c r="AO19" s="6">
        <f t="shared" ref="AO19:AO25" si="7">MAX(ABS(MAX(AC19:AN19)),ABS(MIN(AC19:AN19)))</f>
        <v>1.7039999999999935</v>
      </c>
    </row>
    <row r="20" spans="1:42" s="80" customFormat="1" x14ac:dyDescent="0.2">
      <c r="A20" s="319"/>
      <c r="B20" s="77" t="s">
        <v>73</v>
      </c>
      <c r="C20" s="78">
        <v>-97.05</v>
      </c>
      <c r="D20" s="78">
        <v>-96.819000000000003</v>
      </c>
      <c r="E20" s="78">
        <v>-95.873999999999995</v>
      </c>
      <c r="F20" s="78">
        <v>-95.210999999999999</v>
      </c>
      <c r="G20" s="78">
        <v>-95.537000000000006</v>
      </c>
      <c r="H20" s="78">
        <v>-96.405000000000001</v>
      </c>
      <c r="I20" s="78">
        <v>-96.802999999999997</v>
      </c>
      <c r="J20" s="78">
        <v>-96.203000000000003</v>
      </c>
      <c r="K20" s="78">
        <v>-95.146000000000001</v>
      </c>
      <c r="L20" s="78">
        <v>-94.674000000000007</v>
      </c>
      <c r="M20" s="78">
        <v>-95.12</v>
      </c>
      <c r="N20" s="78">
        <v>-96.16</v>
      </c>
      <c r="O20" s="79">
        <f t="shared" si="4"/>
        <v>-95.852755246669801</v>
      </c>
      <c r="P20" s="78">
        <v>-97.009</v>
      </c>
      <c r="Q20" s="78">
        <v>-97.137</v>
      </c>
      <c r="R20" s="78">
        <v>-96.119</v>
      </c>
      <c r="S20" s="78">
        <v>-95.147999999999996</v>
      </c>
      <c r="T20" s="78">
        <v>-95.284000000000006</v>
      </c>
      <c r="U20" s="78">
        <v>-96.661000000000001</v>
      </c>
      <c r="V20" s="78">
        <v>-97.454999999999998</v>
      </c>
      <c r="W20" s="78">
        <v>-97.191999999999993</v>
      </c>
      <c r="X20" s="78">
        <v>-96.180999999999997</v>
      </c>
      <c r="Y20" s="78">
        <v>-95.254999999999995</v>
      </c>
      <c r="Z20" s="78">
        <v>-94.789000000000001</v>
      </c>
      <c r="AA20" s="78">
        <v>-96.105000000000004</v>
      </c>
      <c r="AB20" s="79">
        <f t="shared" si="6"/>
        <v>-96.084856505071642</v>
      </c>
      <c r="AC20" s="78">
        <f t="shared" si="5"/>
        <v>-4.0999999999996817E-2</v>
      </c>
      <c r="AD20" s="78">
        <f t="shared" si="5"/>
        <v>0.31799999999999784</v>
      </c>
      <c r="AE20" s="78">
        <f t="shared" si="5"/>
        <v>0.24500000000000455</v>
      </c>
      <c r="AF20" s="78">
        <f t="shared" si="5"/>
        <v>-6.3000000000002387E-2</v>
      </c>
      <c r="AG20" s="78">
        <f t="shared" si="5"/>
        <v>-0.25300000000000011</v>
      </c>
      <c r="AH20" s="78">
        <f t="shared" si="5"/>
        <v>0.25600000000000023</v>
      </c>
      <c r="AI20" s="78">
        <f t="shared" si="5"/>
        <v>0.65200000000000102</v>
      </c>
      <c r="AJ20" s="78">
        <f t="shared" si="5"/>
        <v>0.98899999999999011</v>
      </c>
      <c r="AK20" s="78">
        <f t="shared" si="5"/>
        <v>1.0349999999999966</v>
      </c>
      <c r="AL20" s="78">
        <f t="shared" si="5"/>
        <v>0.58099999999998886</v>
      </c>
      <c r="AM20" s="78">
        <f t="shared" si="5"/>
        <v>-0.33100000000000307</v>
      </c>
      <c r="AN20" s="78">
        <f t="shared" si="5"/>
        <v>-5.499999999999261E-2</v>
      </c>
      <c r="AO20" s="79">
        <f t="shared" si="7"/>
        <v>1.0349999999999966</v>
      </c>
    </row>
    <row r="21" spans="1:42" s="80" customFormat="1" x14ac:dyDescent="0.2">
      <c r="A21" s="319"/>
      <c r="B21" s="77" t="s">
        <v>75</v>
      </c>
      <c r="C21" s="78">
        <v>-92.992999999999995</v>
      </c>
      <c r="D21" s="78">
        <v>-92.408000000000001</v>
      </c>
      <c r="E21" s="78">
        <v>-92.293999999999997</v>
      </c>
      <c r="F21" s="78">
        <v>-92.784999999999997</v>
      </c>
      <c r="G21" s="78">
        <v>-92.944000000000003</v>
      </c>
      <c r="H21" s="78">
        <v>-92.335999999999999</v>
      </c>
      <c r="I21" s="78">
        <v>-92.8</v>
      </c>
      <c r="J21" s="78">
        <v>-93.058000000000007</v>
      </c>
      <c r="K21" s="78">
        <v>-92.927000000000007</v>
      </c>
      <c r="L21" s="78">
        <v>-92.840999999999994</v>
      </c>
      <c r="M21" s="78">
        <v>-92.933000000000007</v>
      </c>
      <c r="N21" s="78">
        <v>-92.927000000000007</v>
      </c>
      <c r="O21" s="79">
        <f t="shared" si="4"/>
        <v>-92.762776728890032</v>
      </c>
      <c r="P21" s="78">
        <v>-93.703000000000003</v>
      </c>
      <c r="Q21" s="78">
        <v>-93.724999999999994</v>
      </c>
      <c r="R21" s="78">
        <v>-93.802999999999997</v>
      </c>
      <c r="S21" s="78">
        <v>-93.65</v>
      </c>
      <c r="T21" s="78">
        <v>-93.492000000000004</v>
      </c>
      <c r="U21" s="78">
        <v>-93.775000000000006</v>
      </c>
      <c r="V21" s="78">
        <v>-93.742999999999995</v>
      </c>
      <c r="W21" s="78">
        <v>-93.587999999999994</v>
      </c>
      <c r="X21" s="78">
        <v>-93.658000000000001</v>
      </c>
      <c r="Y21" s="78">
        <v>-94.021000000000001</v>
      </c>
      <c r="Z21" s="78">
        <v>-93.837999999999994</v>
      </c>
      <c r="AA21" s="78">
        <v>-93.617999999999995</v>
      </c>
      <c r="AB21" s="79">
        <f t="shared" si="6"/>
        <v>-93.63606188647779</v>
      </c>
      <c r="AC21" s="78">
        <f t="shared" si="5"/>
        <v>0.71000000000000796</v>
      </c>
      <c r="AD21" s="78">
        <f t="shared" si="5"/>
        <v>1.3169999999999931</v>
      </c>
      <c r="AE21" s="78">
        <f t="shared" si="5"/>
        <v>1.5090000000000003</v>
      </c>
      <c r="AF21" s="78">
        <f t="shared" si="5"/>
        <v>0.86500000000000909</v>
      </c>
      <c r="AG21" s="78">
        <f t="shared" si="5"/>
        <v>0.54800000000000182</v>
      </c>
      <c r="AH21" s="78">
        <f t="shared" si="5"/>
        <v>1.4390000000000072</v>
      </c>
      <c r="AI21" s="78">
        <f t="shared" si="5"/>
        <v>0.94299999999999784</v>
      </c>
      <c r="AJ21" s="78">
        <f t="shared" si="5"/>
        <v>0.52999999999998693</v>
      </c>
      <c r="AK21" s="78">
        <f t="shared" si="5"/>
        <v>0.73099999999999454</v>
      </c>
      <c r="AL21" s="78">
        <f t="shared" si="5"/>
        <v>1.1800000000000068</v>
      </c>
      <c r="AM21" s="78">
        <f t="shared" si="5"/>
        <v>0.90499999999998693</v>
      </c>
      <c r="AN21" s="78">
        <f t="shared" si="5"/>
        <v>0.69099999999998829</v>
      </c>
      <c r="AO21" s="79">
        <f t="shared" si="7"/>
        <v>1.5090000000000003</v>
      </c>
    </row>
    <row r="22" spans="1:42" s="87" customFormat="1" x14ac:dyDescent="0.2">
      <c r="A22" s="319"/>
      <c r="B22" s="84" t="s">
        <v>76</v>
      </c>
      <c r="C22" s="85">
        <v>-92.418999999999997</v>
      </c>
      <c r="D22" s="85">
        <v>-93.078000000000003</v>
      </c>
      <c r="E22" s="85">
        <v>-92.953000000000003</v>
      </c>
      <c r="F22" s="85">
        <v>-92.846000000000004</v>
      </c>
      <c r="G22" s="85">
        <v>-93.072000000000003</v>
      </c>
      <c r="H22" s="85">
        <v>-92.989000000000004</v>
      </c>
      <c r="I22" s="85">
        <v>-93.016000000000005</v>
      </c>
      <c r="J22" s="85">
        <v>-92.707999999999998</v>
      </c>
      <c r="K22" s="85">
        <v>-92.391000000000005</v>
      </c>
      <c r="L22" s="85">
        <v>-92.680999999999997</v>
      </c>
      <c r="M22" s="85">
        <v>-92.872</v>
      </c>
      <c r="N22" s="85">
        <v>-92.247</v>
      </c>
      <c r="O22" s="86">
        <f t="shared" si="4"/>
        <v>-92.763953521792914</v>
      </c>
      <c r="P22" s="85">
        <v>-93.731999999999999</v>
      </c>
      <c r="Q22" s="85">
        <v>-93.988</v>
      </c>
      <c r="R22" s="85">
        <v>-93.900999999999996</v>
      </c>
      <c r="S22" s="85">
        <v>-94.016999999999996</v>
      </c>
      <c r="T22" s="85">
        <v>-94.158000000000001</v>
      </c>
      <c r="U22" s="85">
        <v>-94.200999999999993</v>
      </c>
      <c r="V22" s="85">
        <v>-94.28</v>
      </c>
      <c r="W22" s="85">
        <v>-94.165000000000006</v>
      </c>
      <c r="X22" s="85">
        <v>-94.070999999999998</v>
      </c>
      <c r="Y22" s="85">
        <v>-94.281999999999996</v>
      </c>
      <c r="Z22" s="85">
        <v>-94.251000000000005</v>
      </c>
      <c r="AA22" s="85">
        <v>-93.691999999999993</v>
      </c>
      <c r="AB22" s="86">
        <f t="shared" si="6"/>
        <v>-93.964353369897907</v>
      </c>
      <c r="AC22" s="85">
        <f t="shared" si="5"/>
        <v>1.3130000000000024</v>
      </c>
      <c r="AD22" s="85">
        <f t="shared" si="5"/>
        <v>0.90999999999999659</v>
      </c>
      <c r="AE22" s="85">
        <f t="shared" si="5"/>
        <v>0.94799999999999329</v>
      </c>
      <c r="AF22" s="85">
        <f t="shared" si="5"/>
        <v>1.1709999999999923</v>
      </c>
      <c r="AG22" s="85">
        <f t="shared" si="5"/>
        <v>1.0859999999999985</v>
      </c>
      <c r="AH22" s="85">
        <f t="shared" si="5"/>
        <v>1.2119999999999891</v>
      </c>
      <c r="AI22" s="85">
        <f t="shared" si="5"/>
        <v>1.2639999999999958</v>
      </c>
      <c r="AJ22" s="85">
        <f t="shared" si="5"/>
        <v>1.4570000000000078</v>
      </c>
      <c r="AK22" s="85">
        <f t="shared" si="5"/>
        <v>1.6799999999999926</v>
      </c>
      <c r="AL22" s="85">
        <f t="shared" si="5"/>
        <v>1.6009999999999991</v>
      </c>
      <c r="AM22" s="85">
        <f t="shared" si="5"/>
        <v>1.3790000000000049</v>
      </c>
      <c r="AN22" s="85">
        <f t="shared" si="5"/>
        <v>1.4449999999999932</v>
      </c>
      <c r="AO22" s="86">
        <f t="shared" si="7"/>
        <v>1.6799999999999926</v>
      </c>
    </row>
    <row r="23" spans="1:42" x14ac:dyDescent="0.2">
      <c r="A23" s="319"/>
      <c r="B23" s="2" t="s">
        <v>32</v>
      </c>
      <c r="C23" s="4">
        <v>-98.352999999999994</v>
      </c>
      <c r="D23" s="4">
        <v>-98.14</v>
      </c>
      <c r="E23" s="4">
        <v>-97.033000000000001</v>
      </c>
      <c r="F23" s="4">
        <v>-95.965999999999994</v>
      </c>
      <c r="G23" s="4">
        <v>-96.444000000000003</v>
      </c>
      <c r="H23" s="4">
        <v>-97.685000000000002</v>
      </c>
      <c r="I23" s="4">
        <v>-98.265000000000001</v>
      </c>
      <c r="J23" s="4">
        <v>-97.912999999999997</v>
      </c>
      <c r="K23" s="4">
        <v>-96.760999999999996</v>
      </c>
      <c r="L23" s="4">
        <v>-95.558000000000007</v>
      </c>
      <c r="M23" s="4">
        <v>-96.004000000000005</v>
      </c>
      <c r="N23" s="4">
        <v>-97.44</v>
      </c>
      <c r="O23" s="6">
        <f t="shared" si="4"/>
        <v>-97.02800791009409</v>
      </c>
      <c r="P23" s="4">
        <v>-99.117999999999995</v>
      </c>
      <c r="Q23" s="4">
        <v>-98.808999999999997</v>
      </c>
      <c r="R23" s="4">
        <v>-97.471999999999994</v>
      </c>
      <c r="S23" s="4">
        <v>-96.028999999999996</v>
      </c>
      <c r="T23" s="4">
        <v>-96.686999999999998</v>
      </c>
      <c r="U23" s="4">
        <v>-98.150999999999996</v>
      </c>
      <c r="V23" s="4">
        <v>-98.852000000000004</v>
      </c>
      <c r="W23" s="4">
        <v>-98.78</v>
      </c>
      <c r="X23" s="4">
        <v>-97.471000000000004</v>
      </c>
      <c r="Y23" s="4">
        <v>-96.134</v>
      </c>
      <c r="Z23" s="4">
        <v>-96.641000000000005</v>
      </c>
      <c r="AA23" s="4">
        <v>-98.168999999999997</v>
      </c>
      <c r="AB23" s="6">
        <f t="shared" si="6"/>
        <v>-97.466806844030657</v>
      </c>
      <c r="AC23" s="4">
        <f t="shared" si="5"/>
        <v>0.76500000000000057</v>
      </c>
      <c r="AD23" s="4">
        <f t="shared" si="5"/>
        <v>0.66899999999999693</v>
      </c>
      <c r="AE23" s="4">
        <f t="shared" si="5"/>
        <v>0.43899999999999295</v>
      </c>
      <c r="AF23" s="4">
        <f t="shared" si="5"/>
        <v>6.3000000000002387E-2</v>
      </c>
      <c r="AG23" s="4">
        <f t="shared" si="5"/>
        <v>0.242999999999995</v>
      </c>
      <c r="AH23" s="4">
        <f t="shared" si="5"/>
        <v>0.46599999999999397</v>
      </c>
      <c r="AI23" s="4">
        <f t="shared" si="5"/>
        <v>0.5870000000000033</v>
      </c>
      <c r="AJ23" s="4">
        <f t="shared" si="5"/>
        <v>0.86700000000000443</v>
      </c>
      <c r="AK23" s="4">
        <f t="shared" si="5"/>
        <v>0.71000000000000796</v>
      </c>
      <c r="AL23" s="4">
        <f t="shared" si="5"/>
        <v>0.57599999999999341</v>
      </c>
      <c r="AM23" s="4">
        <f t="shared" si="5"/>
        <v>0.63700000000000045</v>
      </c>
      <c r="AN23" s="4">
        <f t="shared" si="5"/>
        <v>0.7289999999999992</v>
      </c>
      <c r="AO23" s="6">
        <f t="shared" si="7"/>
        <v>0.86700000000000443</v>
      </c>
    </row>
    <row r="24" spans="1:42" x14ac:dyDescent="0.2">
      <c r="A24" s="319"/>
      <c r="B24" s="2" t="s">
        <v>33</v>
      </c>
      <c r="C24" s="4">
        <v>-96.268000000000001</v>
      </c>
      <c r="D24" s="4">
        <v>-96.245000000000005</v>
      </c>
      <c r="E24" s="4">
        <v>-95.462000000000003</v>
      </c>
      <c r="F24" s="4">
        <v>-94.977000000000004</v>
      </c>
      <c r="G24" s="4">
        <v>-95.058000000000007</v>
      </c>
      <c r="H24" s="4">
        <v>-95.841999999999999</v>
      </c>
      <c r="I24" s="4">
        <v>-96.251999999999995</v>
      </c>
      <c r="J24" s="4">
        <v>-96.004999999999995</v>
      </c>
      <c r="K24" s="4">
        <v>-94.896000000000001</v>
      </c>
      <c r="L24" s="4">
        <v>-94.316999999999993</v>
      </c>
      <c r="M24" s="4">
        <v>-94.965000000000003</v>
      </c>
      <c r="N24" s="4">
        <v>-95.733000000000004</v>
      </c>
      <c r="O24" s="6">
        <f t="shared" si="4"/>
        <v>-95.456477263257838</v>
      </c>
      <c r="P24" s="4">
        <v>-96.441999999999993</v>
      </c>
      <c r="Q24" s="4">
        <v>-96.265000000000001</v>
      </c>
      <c r="R24" s="4">
        <v>-95.497</v>
      </c>
      <c r="S24" s="4">
        <v>-95.049000000000007</v>
      </c>
      <c r="T24" s="4">
        <v>-95.028000000000006</v>
      </c>
      <c r="U24" s="4">
        <v>-95.805000000000007</v>
      </c>
      <c r="V24" s="4">
        <v>-96.212000000000003</v>
      </c>
      <c r="W24" s="4">
        <v>-95.896000000000001</v>
      </c>
      <c r="X24" s="4">
        <v>-95.08</v>
      </c>
      <c r="Y24" s="4">
        <v>-94.656999999999996</v>
      </c>
      <c r="Z24" s="4">
        <v>-95.608000000000004</v>
      </c>
      <c r="AA24" s="4">
        <v>-96.132999999999996</v>
      </c>
      <c r="AB24" s="6">
        <f t="shared" si="6"/>
        <v>-95.549673425255705</v>
      </c>
      <c r="AC24" s="4">
        <f t="shared" si="5"/>
        <v>0.17399999999999238</v>
      </c>
      <c r="AD24" s="4">
        <f t="shared" si="5"/>
        <v>1.9999999999996021E-2</v>
      </c>
      <c r="AE24" s="4">
        <f t="shared" si="5"/>
        <v>3.4999999999996589E-2</v>
      </c>
      <c r="AF24" s="4">
        <f t="shared" si="5"/>
        <v>7.2000000000002728E-2</v>
      </c>
      <c r="AG24" s="4">
        <f t="shared" si="5"/>
        <v>-3.0000000000001137E-2</v>
      </c>
      <c r="AH24" s="4">
        <f t="shared" si="5"/>
        <v>-3.6999999999991928E-2</v>
      </c>
      <c r="AI24" s="4">
        <f t="shared" si="5"/>
        <v>-3.9999999999992042E-2</v>
      </c>
      <c r="AJ24" s="4">
        <f t="shared" si="5"/>
        <v>-0.10899999999999466</v>
      </c>
      <c r="AK24" s="4">
        <f t="shared" si="5"/>
        <v>0.1839999999999975</v>
      </c>
      <c r="AL24" s="4">
        <f t="shared" si="5"/>
        <v>0.34000000000000341</v>
      </c>
      <c r="AM24" s="4">
        <f t="shared" si="5"/>
        <v>0.64300000000000068</v>
      </c>
      <c r="AN24" s="4">
        <f t="shared" si="5"/>
        <v>0.39999999999999147</v>
      </c>
      <c r="AO24" s="6">
        <f t="shared" si="7"/>
        <v>0.64300000000000068</v>
      </c>
    </row>
    <row r="25" spans="1:42" s="80" customFormat="1" x14ac:dyDescent="0.2">
      <c r="A25" s="319"/>
      <c r="B25" s="77" t="s">
        <v>74</v>
      </c>
      <c r="C25" s="78">
        <v>-97.257999999999996</v>
      </c>
      <c r="D25" s="78">
        <v>-97.203999999999994</v>
      </c>
      <c r="E25" s="78">
        <v>-96.319000000000003</v>
      </c>
      <c r="F25" s="78">
        <v>-95.557000000000002</v>
      </c>
      <c r="G25" s="78">
        <v>-95.93</v>
      </c>
      <c r="H25" s="78">
        <v>-96.85</v>
      </c>
      <c r="I25" s="78">
        <v>-97.510999999999996</v>
      </c>
      <c r="J25" s="78">
        <v>-97.376999999999995</v>
      </c>
      <c r="K25" s="78">
        <v>-96.533000000000001</v>
      </c>
      <c r="L25" s="78">
        <v>-95.481999999999999</v>
      </c>
      <c r="M25" s="78">
        <v>-95.27</v>
      </c>
      <c r="N25" s="78">
        <v>-96.343000000000004</v>
      </c>
      <c r="O25" s="79">
        <f t="shared" si="4"/>
        <v>-96.403952174639443</v>
      </c>
      <c r="P25" s="78">
        <v>-97.236999999999995</v>
      </c>
      <c r="Q25" s="78">
        <v>-97.27</v>
      </c>
      <c r="R25" s="78">
        <v>-96.427000000000007</v>
      </c>
      <c r="S25" s="78">
        <v>-95.444000000000003</v>
      </c>
      <c r="T25" s="78">
        <v>-95.739000000000004</v>
      </c>
      <c r="U25" s="78">
        <v>-97.081000000000003</v>
      </c>
      <c r="V25" s="78">
        <v>-97.917000000000002</v>
      </c>
      <c r="W25" s="78">
        <v>-97.784999999999997</v>
      </c>
      <c r="X25" s="78">
        <v>-96.668000000000006</v>
      </c>
      <c r="Y25" s="78">
        <v>-95.281000000000006</v>
      </c>
      <c r="Z25" s="78">
        <v>-95.114999999999995</v>
      </c>
      <c r="AA25" s="78">
        <v>-96.122</v>
      </c>
      <c r="AB25" s="79">
        <f t="shared" si="6"/>
        <v>-96.431946492527715</v>
      </c>
      <c r="AC25" s="78">
        <f t="shared" si="5"/>
        <v>-2.1000000000000796E-2</v>
      </c>
      <c r="AD25" s="78">
        <f t="shared" si="5"/>
        <v>6.6000000000002501E-2</v>
      </c>
      <c r="AE25" s="78">
        <f t="shared" si="5"/>
        <v>0.10800000000000409</v>
      </c>
      <c r="AF25" s="78">
        <f t="shared" si="5"/>
        <v>-0.11299999999999955</v>
      </c>
      <c r="AG25" s="78">
        <f t="shared" si="5"/>
        <v>-0.1910000000000025</v>
      </c>
      <c r="AH25" s="78">
        <f t="shared" si="5"/>
        <v>0.23100000000000875</v>
      </c>
      <c r="AI25" s="78">
        <f t="shared" si="5"/>
        <v>0.40600000000000591</v>
      </c>
      <c r="AJ25" s="78">
        <f t="shared" si="5"/>
        <v>0.40800000000000125</v>
      </c>
      <c r="AK25" s="78">
        <f t="shared" si="5"/>
        <v>0.13500000000000512</v>
      </c>
      <c r="AL25" s="78">
        <f t="shared" si="5"/>
        <v>-0.20099999999999341</v>
      </c>
      <c r="AM25" s="78">
        <f t="shared" si="5"/>
        <v>-0.15500000000000114</v>
      </c>
      <c r="AN25" s="78">
        <f t="shared" si="5"/>
        <v>-0.22100000000000364</v>
      </c>
      <c r="AO25" s="79">
        <f t="shared" si="7"/>
        <v>0.40800000000000125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10*LOG10((10^(O18/10)+10^(O19/10)+10^(O20/10)+10^(O21/10)+10^(O22/10)+10^(O23/10)+10^(O24/10)+10^(O25/10))/8)</f>
        <v>-95.091104730464679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10*LOG10((10^(AB18/10)+10^(AB19/10)+10^(AB20/10)+10^(AB21/10)+10^(AB22/10)+10^(AB23/10)+10^(AB24/10)+10^(AB25/10))/8)</f>
        <v>-95.713088506021066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1.7039999999999935</v>
      </c>
    </row>
    <row r="29" spans="1:42" ht="21" x14ac:dyDescent="0.2">
      <c r="O29" s="21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O30" s="21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C30" s="90">
        <v>0</v>
      </c>
      <c r="AD30" s="90">
        <v>30</v>
      </c>
      <c r="AE30" s="90">
        <v>60</v>
      </c>
      <c r="AF30" s="90">
        <v>90</v>
      </c>
      <c r="AG30" s="90">
        <v>120</v>
      </c>
      <c r="AH30" s="90">
        <v>150</v>
      </c>
      <c r="AI30" s="90">
        <v>180</v>
      </c>
      <c r="AJ30" s="90">
        <v>210</v>
      </c>
      <c r="AK30" s="90">
        <v>240</v>
      </c>
      <c r="AL30" s="90">
        <v>270</v>
      </c>
      <c r="AM30" s="90">
        <v>300</v>
      </c>
      <c r="AN30" s="90">
        <v>330</v>
      </c>
      <c r="AO30" s="5" t="s">
        <v>49</v>
      </c>
      <c r="AP30" s="24" t="s">
        <v>37</v>
      </c>
    </row>
    <row r="31" spans="1:42" x14ac:dyDescent="0.2">
      <c r="O31" s="21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C31" s="4">
        <f>AC5-AC18</f>
        <v>-2.4989999999999952</v>
      </c>
      <c r="AD31" s="4">
        <f t="shared" ref="AD31:AN31" si="8">AD5-AD18</f>
        <v>-2.6739999999999924</v>
      </c>
      <c r="AE31" s="4">
        <f t="shared" si="8"/>
        <v>-2.2650000000000006</v>
      </c>
      <c r="AF31" s="4">
        <f t="shared" si="8"/>
        <v>-2.0669999999999931</v>
      </c>
      <c r="AG31" s="4">
        <f t="shared" si="8"/>
        <v>-1.8929999999999865</v>
      </c>
      <c r="AH31" s="4">
        <f t="shared" si="8"/>
        <v>-2.5439999999999969</v>
      </c>
      <c r="AI31" s="4">
        <f t="shared" si="8"/>
        <v>-2.6499999999999915</v>
      </c>
      <c r="AJ31" s="4">
        <f t="shared" si="8"/>
        <v>-2.7860000000000014</v>
      </c>
      <c r="AK31" s="4">
        <f t="shared" si="8"/>
        <v>-2.1770000000000067</v>
      </c>
      <c r="AL31" s="4">
        <f t="shared" si="8"/>
        <v>-1.9039999999999964</v>
      </c>
      <c r="AM31" s="4">
        <f t="shared" si="8"/>
        <v>-1.6939999999999884</v>
      </c>
      <c r="AN31" s="4">
        <f t="shared" si="8"/>
        <v>-2.125</v>
      </c>
      <c r="AO31" s="6">
        <f>MAX(ABS(MAX(AC31:AN31)),ABS(MIN(AC31:AN31)))</f>
        <v>2.7860000000000014</v>
      </c>
      <c r="AP31" s="25" t="s">
        <v>27</v>
      </c>
    </row>
    <row r="32" spans="1:42" x14ac:dyDescent="0.2">
      <c r="O32" s="21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C32" s="4">
        <f t="shared" ref="AC32:AN38" si="9">AC6-AC19</f>
        <v>-7.6999999999998181E-2</v>
      </c>
      <c r="AD32" s="4">
        <f t="shared" si="9"/>
        <v>1.3340000000000032</v>
      </c>
      <c r="AE32" s="4">
        <f t="shared" si="9"/>
        <v>1.7010000000000076</v>
      </c>
      <c r="AF32" s="4">
        <f t="shared" si="9"/>
        <v>0.99399999999999977</v>
      </c>
      <c r="AG32" s="4">
        <f t="shared" si="9"/>
        <v>0.67200000000001125</v>
      </c>
      <c r="AH32" s="4">
        <f t="shared" si="9"/>
        <v>0.24900000000000944</v>
      </c>
      <c r="AI32" s="4">
        <f t="shared" si="9"/>
        <v>0.96199999999998909</v>
      </c>
      <c r="AJ32" s="4">
        <f t="shared" si="9"/>
        <v>1.4000000000000057</v>
      </c>
      <c r="AK32" s="4">
        <f t="shared" si="9"/>
        <v>1.2600000000000051</v>
      </c>
      <c r="AL32" s="4">
        <f t="shared" si="9"/>
        <v>0.24600000000000932</v>
      </c>
      <c r="AM32" s="4">
        <f t="shared" si="9"/>
        <v>-0.86199999999999477</v>
      </c>
      <c r="AN32" s="4">
        <f t="shared" si="9"/>
        <v>-0.91200000000000614</v>
      </c>
      <c r="AO32" s="6">
        <f t="shared" ref="AO32:AO38" si="10">MAX(ABS(MAX(AC32:AN32)),ABS(MIN(AC32:AN32)))</f>
        <v>1.7010000000000076</v>
      </c>
      <c r="AP32" s="25" t="s">
        <v>28</v>
      </c>
    </row>
    <row r="33" spans="15:42" x14ac:dyDescent="0.2">
      <c r="O33" s="21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C33" s="4">
        <f t="shared" si="9"/>
        <v>0.7219999999999942</v>
      </c>
      <c r="AD33" s="4">
        <f t="shared" si="9"/>
        <v>0.43300000000000693</v>
      </c>
      <c r="AE33" s="4">
        <f t="shared" si="9"/>
        <v>0.26799999999998647</v>
      </c>
      <c r="AF33" s="4">
        <f t="shared" si="9"/>
        <v>0.55800000000000693</v>
      </c>
      <c r="AG33" s="4">
        <f t="shared" si="9"/>
        <v>0.82700000000001239</v>
      </c>
      <c r="AH33" s="4">
        <f t="shared" si="9"/>
        <v>0.62800000000000011</v>
      </c>
      <c r="AI33" s="4">
        <f t="shared" si="9"/>
        <v>0.26000000000000512</v>
      </c>
      <c r="AJ33" s="4">
        <f t="shared" si="9"/>
        <v>0.17000000000000171</v>
      </c>
      <c r="AK33" s="4">
        <f t="shared" si="9"/>
        <v>0.43500000000000227</v>
      </c>
      <c r="AL33" s="4">
        <f t="shared" si="9"/>
        <v>0.89800000000001035</v>
      </c>
      <c r="AM33" s="4">
        <f t="shared" si="9"/>
        <v>1.6730000000000018</v>
      </c>
      <c r="AN33" s="4">
        <f t="shared" si="9"/>
        <v>1.277000000000001</v>
      </c>
      <c r="AO33" s="6">
        <f t="shared" si="10"/>
        <v>1.6730000000000018</v>
      </c>
      <c r="AP33" s="25" t="s">
        <v>29</v>
      </c>
    </row>
    <row r="34" spans="15:42" x14ac:dyDescent="0.2">
      <c r="O34" s="21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C34" s="4">
        <f t="shared" si="9"/>
        <v>1.1799999999999926</v>
      </c>
      <c r="AD34" s="4">
        <f t="shared" si="9"/>
        <v>0.91800000000000637</v>
      </c>
      <c r="AE34" s="4">
        <f t="shared" si="9"/>
        <v>0.63100000000000023</v>
      </c>
      <c r="AF34" s="4">
        <f t="shared" si="9"/>
        <v>1.0069999999999908</v>
      </c>
      <c r="AG34" s="4">
        <f t="shared" si="9"/>
        <v>1.5689999999999884</v>
      </c>
      <c r="AH34" s="4">
        <f t="shared" si="9"/>
        <v>1.3459999999999894</v>
      </c>
      <c r="AI34" s="4">
        <f t="shared" si="9"/>
        <v>2.0040000000000049</v>
      </c>
      <c r="AJ34" s="4">
        <f t="shared" si="9"/>
        <v>1.9510000000000076</v>
      </c>
      <c r="AK34" s="4">
        <f t="shared" si="9"/>
        <v>1.7810000000000059</v>
      </c>
      <c r="AL34" s="4">
        <f t="shared" si="9"/>
        <v>1.340999999999994</v>
      </c>
      <c r="AM34" s="4">
        <f t="shared" si="9"/>
        <v>1.5680000000000121</v>
      </c>
      <c r="AN34" s="4">
        <f t="shared" si="9"/>
        <v>1.6080000000000041</v>
      </c>
      <c r="AO34" s="6">
        <f t="shared" si="10"/>
        <v>2.0040000000000049</v>
      </c>
      <c r="AP34" s="25" t="s">
        <v>30</v>
      </c>
    </row>
    <row r="35" spans="15:42" x14ac:dyDescent="0.2">
      <c r="O35" s="21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C35" s="4">
        <f t="shared" si="9"/>
        <v>1.5630000000000024</v>
      </c>
      <c r="AD35" s="4">
        <f t="shared" si="9"/>
        <v>1.9610000000000127</v>
      </c>
      <c r="AE35" s="4">
        <f t="shared" si="9"/>
        <v>1.8580000000000041</v>
      </c>
      <c r="AF35" s="4">
        <f t="shared" si="9"/>
        <v>1.394999999999996</v>
      </c>
      <c r="AG35" s="4">
        <f t="shared" si="9"/>
        <v>1.3050000000000068</v>
      </c>
      <c r="AH35" s="4">
        <f t="shared" si="9"/>
        <v>1.5520000000000067</v>
      </c>
      <c r="AI35" s="4">
        <f t="shared" si="9"/>
        <v>1.8599999999999994</v>
      </c>
      <c r="AJ35" s="4">
        <f t="shared" si="9"/>
        <v>1.5979999999999848</v>
      </c>
      <c r="AK35" s="4">
        <f t="shared" si="9"/>
        <v>0.99500000000000455</v>
      </c>
      <c r="AL35" s="4">
        <f t="shared" si="9"/>
        <v>0.53700000000000614</v>
      </c>
      <c r="AM35" s="4">
        <f t="shared" si="9"/>
        <v>0.5589999999999975</v>
      </c>
      <c r="AN35" s="4">
        <f t="shared" si="9"/>
        <v>0.60200000000000387</v>
      </c>
      <c r="AO35" s="6">
        <f t="shared" si="10"/>
        <v>1.9610000000000127</v>
      </c>
      <c r="AP35" s="25" t="s">
        <v>31</v>
      </c>
    </row>
    <row r="36" spans="15:42" x14ac:dyDescent="0.2">
      <c r="O36" s="21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C36" s="4">
        <f t="shared" si="9"/>
        <v>-1.2399999999999949</v>
      </c>
      <c r="AD36" s="4">
        <f t="shared" si="9"/>
        <v>-0.60099999999999909</v>
      </c>
      <c r="AE36" s="4">
        <f t="shared" si="9"/>
        <v>-2.7999999999991587E-2</v>
      </c>
      <c r="AF36" s="4">
        <f t="shared" si="9"/>
        <v>0.51199999999998624</v>
      </c>
      <c r="AG36" s="4">
        <f t="shared" si="9"/>
        <v>0.17800000000001148</v>
      </c>
      <c r="AH36" s="4">
        <f t="shared" si="9"/>
        <v>-0.45799999999999841</v>
      </c>
      <c r="AI36" s="4">
        <f t="shared" si="9"/>
        <v>-0.62699999999999534</v>
      </c>
      <c r="AJ36" s="4">
        <f t="shared" si="9"/>
        <v>-0.46300000000000807</v>
      </c>
      <c r="AK36" s="4">
        <f t="shared" si="9"/>
        <v>0.15199999999998681</v>
      </c>
      <c r="AL36" s="4">
        <f t="shared" si="9"/>
        <v>0.35300000000000864</v>
      </c>
      <c r="AM36" s="4">
        <f t="shared" si="9"/>
        <v>-3.4999999999996589E-2</v>
      </c>
      <c r="AN36" s="4">
        <f t="shared" si="9"/>
        <v>-0.44299999999999784</v>
      </c>
      <c r="AO36" s="6">
        <f t="shared" si="10"/>
        <v>1.2399999999999949</v>
      </c>
      <c r="AP36" s="25" t="s">
        <v>32</v>
      </c>
    </row>
    <row r="37" spans="15:42" x14ac:dyDescent="0.2"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C37" s="4">
        <f t="shared" si="9"/>
        <v>0.19300000000001205</v>
      </c>
      <c r="AD37" s="4">
        <f t="shared" si="9"/>
        <v>0.5519999999999925</v>
      </c>
      <c r="AE37" s="4">
        <f t="shared" si="9"/>
        <v>0.6629999999999967</v>
      </c>
      <c r="AF37" s="4">
        <f t="shared" si="9"/>
        <v>0.81799999999999784</v>
      </c>
      <c r="AG37" s="4">
        <f t="shared" si="9"/>
        <v>1.007000000000005</v>
      </c>
      <c r="AH37" s="4">
        <f t="shared" si="9"/>
        <v>0.80399999999998784</v>
      </c>
      <c r="AI37" s="4">
        <f t="shared" si="9"/>
        <v>0.82699999999999818</v>
      </c>
      <c r="AJ37" s="4">
        <f t="shared" si="9"/>
        <v>1.4069999999999965</v>
      </c>
      <c r="AK37" s="4">
        <f t="shared" si="9"/>
        <v>1.0229999999999961</v>
      </c>
      <c r="AL37" s="4">
        <f t="shared" si="9"/>
        <v>0.79499999999998749</v>
      </c>
      <c r="AM37" s="4">
        <f t="shared" si="9"/>
        <v>5.4000000000002046E-2</v>
      </c>
      <c r="AN37" s="4">
        <f t="shared" si="9"/>
        <v>0.11800000000000921</v>
      </c>
      <c r="AO37" s="6">
        <f t="shared" si="10"/>
        <v>1.4069999999999965</v>
      </c>
      <c r="AP37" s="25" t="s">
        <v>33</v>
      </c>
    </row>
    <row r="38" spans="15:42" x14ac:dyDescent="0.2"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C38" s="4">
        <f t="shared" si="9"/>
        <v>1.3440000000000083</v>
      </c>
      <c r="AD38" s="4">
        <f t="shared" si="9"/>
        <v>1.3889999999999958</v>
      </c>
      <c r="AE38" s="4">
        <f t="shared" si="9"/>
        <v>1.3220000000000027</v>
      </c>
      <c r="AF38" s="4">
        <f t="shared" si="9"/>
        <v>1.3449999999999989</v>
      </c>
      <c r="AG38" s="4">
        <f t="shared" si="9"/>
        <v>0.97400000000000375</v>
      </c>
      <c r="AH38" s="4">
        <f t="shared" si="9"/>
        <v>0.33699999999998909</v>
      </c>
      <c r="AI38" s="4">
        <f t="shared" si="9"/>
        <v>-6.2000000000011823E-2</v>
      </c>
      <c r="AJ38" s="4">
        <f t="shared" si="9"/>
        <v>-0.2289999999999992</v>
      </c>
      <c r="AK38" s="4">
        <f t="shared" si="9"/>
        <v>0.20600000000000307</v>
      </c>
      <c r="AL38" s="4">
        <f t="shared" si="9"/>
        <v>0.5689999999999884</v>
      </c>
      <c r="AM38" s="4">
        <f t="shared" si="9"/>
        <v>0.71099999999999852</v>
      </c>
      <c r="AN38" s="4">
        <f t="shared" si="9"/>
        <v>0.64499999999999602</v>
      </c>
      <c r="AO38" s="6">
        <f t="shared" si="10"/>
        <v>1.3889999999999958</v>
      </c>
      <c r="AP38" s="25" t="s">
        <v>34</v>
      </c>
    </row>
    <row r="39" spans="15:42" x14ac:dyDescent="0.2"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5:42" x14ac:dyDescent="0.2"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5:42" x14ac:dyDescent="0.2"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5:42" x14ac:dyDescent="0.2"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5:42" x14ac:dyDescent="0.2"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5:42" x14ac:dyDescent="0.2"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5:42" x14ac:dyDescent="0.2"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5:42" x14ac:dyDescent="0.2"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5:42" x14ac:dyDescent="0.2"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5:42" x14ac:dyDescent="0.2"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6:27" x14ac:dyDescent="0.2"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6:27" x14ac:dyDescent="0.2"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6:27" x14ac:dyDescent="0.2"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6:27" x14ac:dyDescent="0.2"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6:27" x14ac:dyDescent="0.2"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6:27" x14ac:dyDescent="0.2"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6:27" x14ac:dyDescent="0.2"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6:27" x14ac:dyDescent="0.2"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6:27" x14ac:dyDescent="0.2"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6:27" x14ac:dyDescent="0.2"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6:27" x14ac:dyDescent="0.2"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6:27" x14ac:dyDescent="0.2"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6:27" x14ac:dyDescent="0.2"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6:27" x14ac:dyDescent="0.2"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6:27" x14ac:dyDescent="0.2"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6:27" x14ac:dyDescent="0.2"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6:27" x14ac:dyDescent="0.2"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6:27" x14ac:dyDescent="0.2"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6:27" x14ac:dyDescent="0.2"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6:27" x14ac:dyDescent="0.2"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6:27" x14ac:dyDescent="0.2"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6:27" x14ac:dyDescent="0.2"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6:27" x14ac:dyDescent="0.2"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6:27" x14ac:dyDescent="0.2"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6:27" x14ac:dyDescent="0.2"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6:27" x14ac:dyDescent="0.2"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6:27" x14ac:dyDescent="0.2"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6:27" x14ac:dyDescent="0.2"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6:27" x14ac:dyDescent="0.2"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6:27" x14ac:dyDescent="0.2"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6:27" x14ac:dyDescent="0.2"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</sheetData>
  <mergeCells count="21">
    <mergeCell ref="AC3:AO3"/>
    <mergeCell ref="A2:A4"/>
    <mergeCell ref="B2:B4"/>
    <mergeCell ref="C2:AB2"/>
    <mergeCell ref="C3:O3"/>
    <mergeCell ref="P3:AB3"/>
    <mergeCell ref="A5:A12"/>
    <mergeCell ref="C13:N13"/>
    <mergeCell ref="P13:AA13"/>
    <mergeCell ref="AC13:AN13"/>
    <mergeCell ref="A15:A17"/>
    <mergeCell ref="B15:B17"/>
    <mergeCell ref="C15:AB15"/>
    <mergeCell ref="C16:O16"/>
    <mergeCell ref="P16:AB16"/>
    <mergeCell ref="AC16:AO16"/>
    <mergeCell ref="A18:A25"/>
    <mergeCell ref="C26:N26"/>
    <mergeCell ref="P26:AA26"/>
    <mergeCell ref="AC26:AN26"/>
    <mergeCell ref="AC29:AO29"/>
  </mergeCells>
  <pageMargins left="0.7" right="0.7" top="0.75" bottom="0.75" header="0.3" footer="0.3"/>
  <pageSetup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03"/>
  <sheetViews>
    <sheetView workbookViewId="0">
      <pane xSplit="2" topLeftCell="C1" activePane="topRight" state="frozen"/>
      <selection activeCell="F35" sqref="F35"/>
      <selection pane="topRight" activeCell="F35" sqref="F35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-92.049000000000007</v>
      </c>
      <c r="D5" s="4">
        <v>-91.882000000000005</v>
      </c>
      <c r="E5" s="4">
        <v>-91.899000000000001</v>
      </c>
      <c r="F5" s="4">
        <v>-92.296999999999997</v>
      </c>
      <c r="G5" s="4">
        <v>-92.683000000000007</v>
      </c>
      <c r="H5" s="4">
        <v>-92.408000000000001</v>
      </c>
      <c r="I5" s="4">
        <v>-91.864999999999995</v>
      </c>
      <c r="J5" s="4">
        <v>-91.480999999999995</v>
      </c>
      <c r="K5" s="4">
        <v>-91.613</v>
      </c>
      <c r="L5" s="4">
        <v>-92.147000000000006</v>
      </c>
      <c r="M5" s="4">
        <v>-92.415999999999997</v>
      </c>
      <c r="N5" s="4">
        <v>-92.415999999999997</v>
      </c>
      <c r="O5" s="6">
        <f t="shared" ref="O5:O12" si="0">10*LOG10(12/(1/10^(C5/10)+1/10^(D5/10)+1/10^(E5/10)+1/10^(F5/10)+1/10^(G5/10)+1/10^(H5/10)+1/10^(I5/10)+1/10^(J5/10)+1/10^(K5/10)+1/10^(L5/10)+1/10^(M5/10)+1/10^(N5/10)))</f>
        <v>-92.110103745079073</v>
      </c>
      <c r="P5" s="4">
        <v>-88.322999999999993</v>
      </c>
      <c r="Q5" s="4">
        <v>-87.965999999999994</v>
      </c>
      <c r="R5" s="4">
        <v>-88.894999999999996</v>
      </c>
      <c r="S5" s="4">
        <v>-89.756</v>
      </c>
      <c r="T5" s="4">
        <v>-90.009</v>
      </c>
      <c r="U5" s="4">
        <v>-90.087000000000003</v>
      </c>
      <c r="V5" s="4">
        <v>-89.728999999999999</v>
      </c>
      <c r="W5" s="4">
        <v>-89.116</v>
      </c>
      <c r="X5" s="4">
        <v>-88.968000000000004</v>
      </c>
      <c r="Y5" s="4">
        <v>-89.39</v>
      </c>
      <c r="Z5" s="4">
        <v>-89.662999999999997</v>
      </c>
      <c r="AA5" s="4">
        <v>-89.174999999999997</v>
      </c>
      <c r="AB5" s="6">
        <f t="shared" ref="AB5:AB12" si="1">10*LOG10(12/(1/10^(P5/10)+1/10^(Q5/10)+1/10^(R5/10)+1/10^(S5/10)+1/10^(T5/10)+1/10^(U5/10)+1/10^(V5/10)+1/10^(W5/10)+1/10^(X5/10)+1/10^(Y5/10)+1/10^(Z5/10)+1/10^(AA5/10)))</f>
        <v>-89.300086761359864</v>
      </c>
      <c r="AC5" s="4">
        <f>C5-P5</f>
        <v>-3.7260000000000133</v>
      </c>
      <c r="AD5" s="4">
        <f t="shared" ref="AD5:AN12" si="2">D5-Q5</f>
        <v>-3.916000000000011</v>
      </c>
      <c r="AE5" s="4">
        <f t="shared" si="2"/>
        <v>-3.0040000000000049</v>
      </c>
      <c r="AF5" s="4">
        <f t="shared" si="2"/>
        <v>-2.5409999999999968</v>
      </c>
      <c r="AG5" s="4">
        <f t="shared" si="2"/>
        <v>-2.6740000000000066</v>
      </c>
      <c r="AH5" s="4">
        <f t="shared" si="2"/>
        <v>-2.320999999999998</v>
      </c>
      <c r="AI5" s="4">
        <f t="shared" si="2"/>
        <v>-2.1359999999999957</v>
      </c>
      <c r="AJ5" s="4">
        <f t="shared" si="2"/>
        <v>-2.3649999999999949</v>
      </c>
      <c r="AK5" s="4">
        <f t="shared" si="2"/>
        <v>-2.644999999999996</v>
      </c>
      <c r="AL5" s="4">
        <f t="shared" si="2"/>
        <v>-2.757000000000005</v>
      </c>
      <c r="AM5" s="4">
        <f t="shared" si="2"/>
        <v>-2.7530000000000001</v>
      </c>
      <c r="AN5" s="4">
        <f t="shared" si="2"/>
        <v>-3.2409999999999997</v>
      </c>
      <c r="AO5" s="6">
        <f>MAX(ABS(MAX(AC5:AN5)),ABS(MIN(AC5:AN5)))</f>
        <v>3.916000000000011</v>
      </c>
    </row>
    <row r="6" spans="1:41" x14ac:dyDescent="0.2">
      <c r="A6" s="319"/>
      <c r="B6" s="2" t="s">
        <v>28</v>
      </c>
      <c r="C6" s="4">
        <v>-92.893000000000001</v>
      </c>
      <c r="D6" s="4">
        <v>-92.48</v>
      </c>
      <c r="E6" s="4">
        <v>-92.427999999999997</v>
      </c>
      <c r="F6" s="4">
        <v>-92.706000000000003</v>
      </c>
      <c r="G6" s="4">
        <v>-93.085999999999999</v>
      </c>
      <c r="H6" s="4">
        <v>-93.159000000000006</v>
      </c>
      <c r="I6" s="4">
        <v>-92.826999999999998</v>
      </c>
      <c r="J6" s="4">
        <v>-92.474000000000004</v>
      </c>
      <c r="K6" s="4">
        <v>-92.546000000000006</v>
      </c>
      <c r="L6" s="4">
        <v>-93.227000000000004</v>
      </c>
      <c r="M6" s="4">
        <v>-93.549000000000007</v>
      </c>
      <c r="N6" s="4">
        <v>-93.313999999999993</v>
      </c>
      <c r="O6" s="6">
        <f t="shared" si="0"/>
        <v>-92.905703739675943</v>
      </c>
      <c r="P6" s="4">
        <v>-93.182000000000002</v>
      </c>
      <c r="Q6" s="4">
        <v>-93.037000000000006</v>
      </c>
      <c r="R6" s="4">
        <v>-92.972999999999999</v>
      </c>
      <c r="S6" s="4">
        <v>-92.896000000000001</v>
      </c>
      <c r="T6" s="4">
        <v>-92.822999999999993</v>
      </c>
      <c r="U6" s="4">
        <v>-93.034000000000006</v>
      </c>
      <c r="V6" s="4">
        <v>-92.98</v>
      </c>
      <c r="W6" s="4">
        <v>-92.739000000000004</v>
      </c>
      <c r="X6" s="4">
        <v>-92.885000000000005</v>
      </c>
      <c r="Y6" s="4">
        <v>-93.269000000000005</v>
      </c>
      <c r="Z6" s="4">
        <v>-93.424000000000007</v>
      </c>
      <c r="AA6" s="4">
        <v>-93.275000000000006</v>
      </c>
      <c r="AB6" s="6">
        <f t="shared" si="1"/>
        <v>-93.047577294676387</v>
      </c>
      <c r="AC6" s="4">
        <f t="shared" ref="AC6:AC12" si="3">C6-P6</f>
        <v>0.28900000000000148</v>
      </c>
      <c r="AD6" s="4">
        <f t="shared" si="2"/>
        <v>0.55700000000000216</v>
      </c>
      <c r="AE6" s="4">
        <f t="shared" si="2"/>
        <v>0.54500000000000171</v>
      </c>
      <c r="AF6" s="4">
        <f t="shared" si="2"/>
        <v>0.18999999999999773</v>
      </c>
      <c r="AG6" s="4">
        <f t="shared" si="2"/>
        <v>-0.26300000000000523</v>
      </c>
      <c r="AH6" s="4">
        <f t="shared" si="2"/>
        <v>-0.125</v>
      </c>
      <c r="AI6" s="4">
        <f t="shared" si="2"/>
        <v>0.1530000000000058</v>
      </c>
      <c r="AJ6" s="4">
        <f t="shared" si="2"/>
        <v>0.26500000000000057</v>
      </c>
      <c r="AK6" s="4">
        <f t="shared" si="2"/>
        <v>0.33899999999999864</v>
      </c>
      <c r="AL6" s="4">
        <f t="shared" si="2"/>
        <v>4.2000000000001592E-2</v>
      </c>
      <c r="AM6" s="4">
        <f t="shared" si="2"/>
        <v>-0.125</v>
      </c>
      <c r="AN6" s="4">
        <f t="shared" si="2"/>
        <v>-3.8999999999987267E-2</v>
      </c>
      <c r="AO6" s="6">
        <f t="shared" ref="AO6:AO12" si="4">MAX(ABS(MAX(AC6:AN6)),ABS(MIN(AC6:AN6)))</f>
        <v>0.55700000000000216</v>
      </c>
    </row>
    <row r="7" spans="1:41" s="80" customFormat="1" x14ac:dyDescent="0.2">
      <c r="A7" s="319"/>
      <c r="B7" s="77" t="s">
        <v>73</v>
      </c>
      <c r="C7" s="78">
        <v>-93.378</v>
      </c>
      <c r="D7" s="78">
        <v>-93.274000000000001</v>
      </c>
      <c r="E7" s="78">
        <v>-93.435000000000002</v>
      </c>
      <c r="F7" s="78">
        <v>-93.593000000000004</v>
      </c>
      <c r="G7" s="78">
        <v>-93.602999999999994</v>
      </c>
      <c r="H7" s="78">
        <v>-93.427000000000007</v>
      </c>
      <c r="I7" s="78">
        <v>-93.093999999999994</v>
      </c>
      <c r="J7" s="78">
        <v>-92.676000000000002</v>
      </c>
      <c r="K7" s="78">
        <v>-92.326999999999998</v>
      </c>
      <c r="L7" s="78">
        <v>-92.450999999999993</v>
      </c>
      <c r="M7" s="78">
        <v>-92.91</v>
      </c>
      <c r="N7" s="78">
        <v>-93.274000000000001</v>
      </c>
      <c r="O7" s="79">
        <f t="shared" si="0"/>
        <v>-93.139700548903974</v>
      </c>
      <c r="P7" s="78">
        <v>-93.861999999999995</v>
      </c>
      <c r="Q7" s="78">
        <v>-93.959000000000003</v>
      </c>
      <c r="R7" s="78">
        <v>-94</v>
      </c>
      <c r="S7" s="78">
        <v>-93.927999999999997</v>
      </c>
      <c r="T7" s="78">
        <v>-93.948999999999998</v>
      </c>
      <c r="U7" s="78">
        <v>-93.653999999999996</v>
      </c>
      <c r="V7" s="78">
        <v>-93.444000000000003</v>
      </c>
      <c r="W7" s="78">
        <v>-92.884</v>
      </c>
      <c r="X7" s="78">
        <v>-92.573999999999998</v>
      </c>
      <c r="Y7" s="78">
        <v>-92.700999999999993</v>
      </c>
      <c r="Z7" s="78">
        <v>-93.126000000000005</v>
      </c>
      <c r="AA7" s="78">
        <v>-93.656999999999996</v>
      </c>
      <c r="AB7" s="79">
        <f t="shared" si="1"/>
        <v>-93.506577612220653</v>
      </c>
      <c r="AC7" s="78">
        <f t="shared" si="3"/>
        <v>0.48399999999999466</v>
      </c>
      <c r="AD7" s="78">
        <f t="shared" si="2"/>
        <v>0.68500000000000227</v>
      </c>
      <c r="AE7" s="78">
        <f t="shared" si="2"/>
        <v>0.56499999999999773</v>
      </c>
      <c r="AF7" s="78">
        <f t="shared" si="2"/>
        <v>0.33499999999999375</v>
      </c>
      <c r="AG7" s="78">
        <f t="shared" si="2"/>
        <v>0.34600000000000364</v>
      </c>
      <c r="AH7" s="78">
        <f t="shared" si="2"/>
        <v>0.22699999999998965</v>
      </c>
      <c r="AI7" s="78">
        <f t="shared" si="2"/>
        <v>0.35000000000000853</v>
      </c>
      <c r="AJ7" s="78">
        <f t="shared" si="2"/>
        <v>0.20799999999999841</v>
      </c>
      <c r="AK7" s="78">
        <f t="shared" si="2"/>
        <v>0.24699999999999989</v>
      </c>
      <c r="AL7" s="78">
        <f t="shared" si="2"/>
        <v>0.25</v>
      </c>
      <c r="AM7" s="78">
        <f t="shared" si="2"/>
        <v>0.21600000000000819</v>
      </c>
      <c r="AN7" s="78">
        <f t="shared" si="2"/>
        <v>0.38299999999999557</v>
      </c>
      <c r="AO7" s="79">
        <f t="shared" si="4"/>
        <v>0.68500000000000227</v>
      </c>
    </row>
    <row r="8" spans="1:41" s="80" customFormat="1" x14ac:dyDescent="0.2">
      <c r="A8" s="319"/>
      <c r="B8" s="77" t="s">
        <v>75</v>
      </c>
      <c r="C8" s="78">
        <v>-90.74</v>
      </c>
      <c r="D8" s="78">
        <v>-90.938000000000002</v>
      </c>
      <c r="E8" s="78">
        <v>-91.228999999999999</v>
      </c>
      <c r="F8" s="78">
        <v>-91.24</v>
      </c>
      <c r="G8" s="78">
        <v>-91.131</v>
      </c>
      <c r="H8" s="78">
        <v>-91.067999999999998</v>
      </c>
      <c r="I8" s="78">
        <v>-90.938000000000002</v>
      </c>
      <c r="J8" s="78">
        <v>-90.739000000000004</v>
      </c>
      <c r="K8" s="78">
        <v>-90.54</v>
      </c>
      <c r="L8" s="78">
        <v>-90.644999999999996</v>
      </c>
      <c r="M8" s="78">
        <v>-90.741</v>
      </c>
      <c r="N8" s="78">
        <v>-90.778999999999996</v>
      </c>
      <c r="O8" s="79">
        <f t="shared" si="0"/>
        <v>-90.899715653691203</v>
      </c>
      <c r="P8" s="78">
        <v>-92.150999999999996</v>
      </c>
      <c r="Q8" s="78">
        <v>-92.212000000000003</v>
      </c>
      <c r="R8" s="78">
        <v>-92.405000000000001</v>
      </c>
      <c r="S8" s="78">
        <v>-92.123000000000005</v>
      </c>
      <c r="T8" s="78">
        <v>-92.057000000000002</v>
      </c>
      <c r="U8" s="78">
        <v>-92.100999999999999</v>
      </c>
      <c r="V8" s="78">
        <v>-91.817999999999998</v>
      </c>
      <c r="W8" s="78">
        <v>-91.876000000000005</v>
      </c>
      <c r="X8" s="78">
        <v>-91.549000000000007</v>
      </c>
      <c r="Y8" s="78">
        <v>-91.715999999999994</v>
      </c>
      <c r="Z8" s="78">
        <v>-91.84</v>
      </c>
      <c r="AA8" s="78">
        <v>-91.923000000000002</v>
      </c>
      <c r="AB8" s="79">
        <f t="shared" si="1"/>
        <v>-91.986858178946051</v>
      </c>
      <c r="AC8" s="78">
        <f t="shared" si="3"/>
        <v>1.4110000000000014</v>
      </c>
      <c r="AD8" s="78">
        <f t="shared" si="2"/>
        <v>1.2740000000000009</v>
      </c>
      <c r="AE8" s="78">
        <f t="shared" si="2"/>
        <v>1.1760000000000019</v>
      </c>
      <c r="AF8" s="78">
        <f t="shared" si="2"/>
        <v>0.88300000000000978</v>
      </c>
      <c r="AG8" s="78">
        <f t="shared" si="2"/>
        <v>0.92600000000000193</v>
      </c>
      <c r="AH8" s="78">
        <f t="shared" si="2"/>
        <v>1.0330000000000013</v>
      </c>
      <c r="AI8" s="78">
        <f t="shared" si="2"/>
        <v>0.87999999999999545</v>
      </c>
      <c r="AJ8" s="78">
        <f t="shared" si="2"/>
        <v>1.1370000000000005</v>
      </c>
      <c r="AK8" s="78">
        <f t="shared" si="2"/>
        <v>1.0090000000000003</v>
      </c>
      <c r="AL8" s="78">
        <f t="shared" si="2"/>
        <v>1.070999999999998</v>
      </c>
      <c r="AM8" s="78">
        <f t="shared" si="2"/>
        <v>1.0990000000000038</v>
      </c>
      <c r="AN8" s="78">
        <f t="shared" si="2"/>
        <v>1.1440000000000055</v>
      </c>
      <c r="AO8" s="79">
        <f t="shared" si="4"/>
        <v>1.4110000000000014</v>
      </c>
    </row>
    <row r="9" spans="1:41" s="87" customFormat="1" x14ac:dyDescent="0.2">
      <c r="A9" s="319"/>
      <c r="B9" s="84" t="s">
        <v>76</v>
      </c>
      <c r="C9" s="85">
        <v>-90.872</v>
      </c>
      <c r="D9" s="85">
        <v>-90.778999999999996</v>
      </c>
      <c r="E9" s="85">
        <v>-90.756</v>
      </c>
      <c r="F9" s="85">
        <v>-90.991</v>
      </c>
      <c r="G9" s="85">
        <v>-91.052000000000007</v>
      </c>
      <c r="H9" s="85">
        <v>-90.923000000000002</v>
      </c>
      <c r="I9" s="85">
        <v>-90.606999999999999</v>
      </c>
      <c r="J9" s="85">
        <v>-90.555999999999997</v>
      </c>
      <c r="K9" s="85">
        <v>-90.838999999999999</v>
      </c>
      <c r="L9" s="85">
        <v>-91.426000000000002</v>
      </c>
      <c r="M9" s="85">
        <v>-91.465999999999994</v>
      </c>
      <c r="N9" s="85">
        <v>-91.087000000000003</v>
      </c>
      <c r="O9" s="86">
        <f t="shared" si="0"/>
        <v>-90.954736802249442</v>
      </c>
      <c r="P9" s="85">
        <v>-92.230999999999995</v>
      </c>
      <c r="Q9" s="85">
        <v>-92.192999999999998</v>
      </c>
      <c r="R9" s="85">
        <v>-92.188000000000002</v>
      </c>
      <c r="S9" s="85">
        <v>-92.210999999999999</v>
      </c>
      <c r="T9" s="85">
        <v>-92.105999999999995</v>
      </c>
      <c r="U9" s="85">
        <v>-92.004000000000005</v>
      </c>
      <c r="V9" s="85">
        <v>-92.426000000000002</v>
      </c>
      <c r="W9" s="85">
        <v>-92.628</v>
      </c>
      <c r="X9" s="85">
        <v>-92.376000000000005</v>
      </c>
      <c r="Y9" s="85">
        <v>-92.545000000000002</v>
      </c>
      <c r="Z9" s="85">
        <v>-92.608000000000004</v>
      </c>
      <c r="AA9" s="85">
        <v>-92.463999999999999</v>
      </c>
      <c r="AB9" s="86">
        <f t="shared" si="1"/>
        <v>-92.336091477406498</v>
      </c>
      <c r="AC9" s="85">
        <f t="shared" si="3"/>
        <v>1.3589999999999947</v>
      </c>
      <c r="AD9" s="85">
        <f t="shared" si="2"/>
        <v>1.4140000000000015</v>
      </c>
      <c r="AE9" s="85">
        <f t="shared" si="2"/>
        <v>1.4320000000000022</v>
      </c>
      <c r="AF9" s="85">
        <f t="shared" si="2"/>
        <v>1.2199999999999989</v>
      </c>
      <c r="AG9" s="85">
        <f t="shared" si="2"/>
        <v>1.0539999999999878</v>
      </c>
      <c r="AH9" s="85">
        <f t="shared" si="2"/>
        <v>1.0810000000000031</v>
      </c>
      <c r="AI9" s="85">
        <f t="shared" si="2"/>
        <v>1.8190000000000026</v>
      </c>
      <c r="AJ9" s="85">
        <f t="shared" si="2"/>
        <v>2.0720000000000027</v>
      </c>
      <c r="AK9" s="85">
        <f t="shared" si="2"/>
        <v>1.5370000000000061</v>
      </c>
      <c r="AL9" s="85">
        <f t="shared" si="2"/>
        <v>1.1189999999999998</v>
      </c>
      <c r="AM9" s="85">
        <f t="shared" si="2"/>
        <v>1.1420000000000101</v>
      </c>
      <c r="AN9" s="85">
        <f t="shared" si="2"/>
        <v>1.3769999999999953</v>
      </c>
      <c r="AO9" s="86">
        <f t="shared" si="4"/>
        <v>2.0720000000000027</v>
      </c>
    </row>
    <row r="10" spans="1:41" x14ac:dyDescent="0.2">
      <c r="A10" s="319"/>
      <c r="B10" s="2" t="s">
        <v>32</v>
      </c>
      <c r="C10" s="4">
        <v>-94.135000000000005</v>
      </c>
      <c r="D10" s="4">
        <v>-93.790999999999997</v>
      </c>
      <c r="E10" s="4">
        <v>-93.634</v>
      </c>
      <c r="F10" s="4">
        <v>-93.736999999999995</v>
      </c>
      <c r="G10" s="4">
        <v>-94.093999999999994</v>
      </c>
      <c r="H10" s="4">
        <v>-94.558999999999997</v>
      </c>
      <c r="I10" s="4">
        <v>-94.664000000000001</v>
      </c>
      <c r="J10" s="4">
        <v>-94.251999999999995</v>
      </c>
      <c r="K10" s="4">
        <v>-93.837999999999994</v>
      </c>
      <c r="L10" s="4">
        <v>-93.841999999999999</v>
      </c>
      <c r="M10" s="4">
        <v>-94.04</v>
      </c>
      <c r="N10" s="4">
        <v>-94.210999999999999</v>
      </c>
      <c r="O10" s="6">
        <f t="shared" si="0"/>
        <v>-94.077437918461555</v>
      </c>
      <c r="P10" s="4">
        <v>-94.302000000000007</v>
      </c>
      <c r="Q10" s="4">
        <v>-94.218999999999994</v>
      </c>
      <c r="R10" s="4">
        <v>-94.546999999999997</v>
      </c>
      <c r="S10" s="4">
        <v>-94.509</v>
      </c>
      <c r="T10" s="4">
        <v>-94.88</v>
      </c>
      <c r="U10" s="4">
        <v>-94.924999999999997</v>
      </c>
      <c r="V10" s="4">
        <v>-94.956999999999994</v>
      </c>
      <c r="W10" s="4">
        <v>-94.668999999999997</v>
      </c>
      <c r="X10" s="4">
        <v>-94.652000000000001</v>
      </c>
      <c r="Y10" s="4">
        <v>-94.513000000000005</v>
      </c>
      <c r="Z10" s="4">
        <v>-94.506</v>
      </c>
      <c r="AA10" s="4">
        <v>-94.504000000000005</v>
      </c>
      <c r="AB10" s="6">
        <f t="shared" si="1"/>
        <v>-94.60425341047511</v>
      </c>
      <c r="AC10" s="4">
        <f t="shared" si="3"/>
        <v>0.16700000000000159</v>
      </c>
      <c r="AD10" s="4">
        <f t="shared" si="2"/>
        <v>0.42799999999999727</v>
      </c>
      <c r="AE10" s="4">
        <f t="shared" si="2"/>
        <v>0.9129999999999967</v>
      </c>
      <c r="AF10" s="4">
        <f t="shared" si="2"/>
        <v>0.77200000000000557</v>
      </c>
      <c r="AG10" s="4">
        <f t="shared" si="2"/>
        <v>0.78600000000000136</v>
      </c>
      <c r="AH10" s="4">
        <f t="shared" si="2"/>
        <v>0.36599999999999966</v>
      </c>
      <c r="AI10" s="4">
        <f t="shared" si="2"/>
        <v>0.29299999999999216</v>
      </c>
      <c r="AJ10" s="4">
        <f t="shared" si="2"/>
        <v>0.41700000000000159</v>
      </c>
      <c r="AK10" s="4">
        <f t="shared" si="2"/>
        <v>0.81400000000000716</v>
      </c>
      <c r="AL10" s="4">
        <f t="shared" si="2"/>
        <v>0.67100000000000648</v>
      </c>
      <c r="AM10" s="4">
        <f t="shared" si="2"/>
        <v>0.46599999999999397</v>
      </c>
      <c r="AN10" s="4">
        <f t="shared" si="2"/>
        <v>0.29300000000000637</v>
      </c>
      <c r="AO10" s="6">
        <f t="shared" si="4"/>
        <v>0.9129999999999967</v>
      </c>
    </row>
    <row r="11" spans="1:41" x14ac:dyDescent="0.2">
      <c r="A11" s="319"/>
      <c r="B11" s="2" t="s">
        <v>33</v>
      </c>
      <c r="C11" s="4">
        <v>-93.02</v>
      </c>
      <c r="D11" s="4">
        <v>-92.825000000000003</v>
      </c>
      <c r="E11" s="4">
        <v>-92.65</v>
      </c>
      <c r="F11" s="4">
        <v>-92.543000000000006</v>
      </c>
      <c r="G11" s="4">
        <v>-92.778000000000006</v>
      </c>
      <c r="H11" s="4">
        <v>-93.292000000000002</v>
      </c>
      <c r="I11" s="4">
        <v>-93.64</v>
      </c>
      <c r="J11" s="4">
        <v>-93.378</v>
      </c>
      <c r="K11" s="4">
        <v>-93.031999999999996</v>
      </c>
      <c r="L11" s="4">
        <v>-92.989000000000004</v>
      </c>
      <c r="M11" s="4">
        <v>-93.036000000000001</v>
      </c>
      <c r="N11" s="4">
        <v>-93.17</v>
      </c>
      <c r="O11" s="6">
        <f t="shared" si="0"/>
        <v>-93.039755050606487</v>
      </c>
      <c r="P11" s="4">
        <v>-94.197999999999993</v>
      </c>
      <c r="Q11" s="4">
        <v>-94.153000000000006</v>
      </c>
      <c r="R11" s="4">
        <v>-94.444999999999993</v>
      </c>
      <c r="S11" s="4">
        <v>-94.414000000000001</v>
      </c>
      <c r="T11" s="4">
        <v>-94.603999999999999</v>
      </c>
      <c r="U11" s="4">
        <v>-95.007000000000005</v>
      </c>
      <c r="V11" s="4">
        <v>-95.254000000000005</v>
      </c>
      <c r="W11" s="4">
        <v>-95.289000000000001</v>
      </c>
      <c r="X11" s="4">
        <v>-95.192999999999998</v>
      </c>
      <c r="Y11" s="4">
        <v>-94.945999999999998</v>
      </c>
      <c r="Z11" s="4">
        <v>-94.593000000000004</v>
      </c>
      <c r="AA11" s="4">
        <v>-94.387</v>
      </c>
      <c r="AB11" s="6">
        <f t="shared" si="1"/>
        <v>-94.724918462941531</v>
      </c>
      <c r="AC11" s="4">
        <f t="shared" si="3"/>
        <v>1.1779999999999973</v>
      </c>
      <c r="AD11" s="4">
        <f t="shared" si="2"/>
        <v>1.328000000000003</v>
      </c>
      <c r="AE11" s="4">
        <f t="shared" si="2"/>
        <v>1.7949999999999875</v>
      </c>
      <c r="AF11" s="4">
        <f t="shared" si="2"/>
        <v>1.8709999999999951</v>
      </c>
      <c r="AG11" s="4">
        <f t="shared" si="2"/>
        <v>1.8259999999999934</v>
      </c>
      <c r="AH11" s="4">
        <f t="shared" si="2"/>
        <v>1.7150000000000034</v>
      </c>
      <c r="AI11" s="4">
        <f t="shared" si="2"/>
        <v>1.6140000000000043</v>
      </c>
      <c r="AJ11" s="4">
        <f t="shared" si="2"/>
        <v>1.9110000000000014</v>
      </c>
      <c r="AK11" s="4">
        <f t="shared" si="2"/>
        <v>2.1610000000000014</v>
      </c>
      <c r="AL11" s="4">
        <f t="shared" si="2"/>
        <v>1.9569999999999936</v>
      </c>
      <c r="AM11" s="4">
        <f t="shared" si="2"/>
        <v>1.5570000000000022</v>
      </c>
      <c r="AN11" s="4">
        <f t="shared" si="2"/>
        <v>1.2169999999999987</v>
      </c>
      <c r="AO11" s="6">
        <f t="shared" si="4"/>
        <v>2.1610000000000014</v>
      </c>
    </row>
    <row r="12" spans="1:41" s="80" customFormat="1" x14ac:dyDescent="0.2">
      <c r="A12" s="319"/>
      <c r="B12" s="77" t="s">
        <v>74</v>
      </c>
      <c r="C12" s="78">
        <v>-93.236000000000004</v>
      </c>
      <c r="D12" s="78">
        <v>-93.072999999999993</v>
      </c>
      <c r="E12" s="78">
        <v>-93.061000000000007</v>
      </c>
      <c r="F12" s="78">
        <v>-93.200999999999993</v>
      </c>
      <c r="G12" s="78">
        <v>-93.504999999999995</v>
      </c>
      <c r="H12" s="78">
        <v>-93.873000000000005</v>
      </c>
      <c r="I12" s="78">
        <v>-93.774000000000001</v>
      </c>
      <c r="J12" s="78">
        <v>-93.296000000000006</v>
      </c>
      <c r="K12" s="78">
        <v>-93.010999999999996</v>
      </c>
      <c r="L12" s="78">
        <v>-92.861999999999995</v>
      </c>
      <c r="M12" s="78">
        <v>-92.968999999999994</v>
      </c>
      <c r="N12" s="78">
        <v>-93.126000000000005</v>
      </c>
      <c r="O12" s="79">
        <f t="shared" si="0"/>
        <v>-93.259701493762677</v>
      </c>
      <c r="P12" s="78">
        <v>-94.296000000000006</v>
      </c>
      <c r="Q12" s="78">
        <v>-93.944000000000003</v>
      </c>
      <c r="R12" s="78">
        <v>-93.974999999999994</v>
      </c>
      <c r="S12" s="78">
        <v>-93.941000000000003</v>
      </c>
      <c r="T12" s="78">
        <v>-93.805999999999997</v>
      </c>
      <c r="U12" s="78">
        <v>-93.793000000000006</v>
      </c>
      <c r="V12" s="78">
        <v>-93.340999999999994</v>
      </c>
      <c r="W12" s="78">
        <v>-93.712999999999994</v>
      </c>
      <c r="X12" s="78">
        <v>-93.792000000000002</v>
      </c>
      <c r="Y12" s="78">
        <v>-94.078999999999994</v>
      </c>
      <c r="Z12" s="78">
        <v>-94.271000000000001</v>
      </c>
      <c r="AA12" s="78">
        <v>-94.393000000000001</v>
      </c>
      <c r="AB12" s="79">
        <f t="shared" si="1"/>
        <v>-93.954235143971871</v>
      </c>
      <c r="AC12" s="78">
        <f t="shared" si="3"/>
        <v>1.0600000000000023</v>
      </c>
      <c r="AD12" s="78">
        <f t="shared" si="2"/>
        <v>0.87100000000000932</v>
      </c>
      <c r="AE12" s="78">
        <f t="shared" si="2"/>
        <v>0.91399999999998727</v>
      </c>
      <c r="AF12" s="78">
        <f t="shared" si="2"/>
        <v>0.74000000000000909</v>
      </c>
      <c r="AG12" s="78">
        <f t="shared" si="2"/>
        <v>0.30100000000000193</v>
      </c>
      <c r="AH12" s="78">
        <f t="shared" si="2"/>
        <v>-7.9999999999998295E-2</v>
      </c>
      <c r="AI12" s="78">
        <f t="shared" si="2"/>
        <v>-0.43300000000000693</v>
      </c>
      <c r="AJ12" s="78">
        <f t="shared" si="2"/>
        <v>0.41699999999998738</v>
      </c>
      <c r="AK12" s="78">
        <f t="shared" si="2"/>
        <v>0.78100000000000591</v>
      </c>
      <c r="AL12" s="78">
        <f t="shared" si="2"/>
        <v>1.2169999999999987</v>
      </c>
      <c r="AM12" s="78">
        <f t="shared" si="2"/>
        <v>1.3020000000000067</v>
      </c>
      <c r="AN12" s="78">
        <f t="shared" si="2"/>
        <v>1.2669999999999959</v>
      </c>
      <c r="AO12" s="79">
        <f t="shared" si="4"/>
        <v>1.3020000000000067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-92.672728540837355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-93.207597461176448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3.916000000000011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-96.789000000000001</v>
      </c>
      <c r="D18" s="4">
        <v>-96.501000000000005</v>
      </c>
      <c r="E18" s="4">
        <v>-95.838999999999999</v>
      </c>
      <c r="F18" s="4">
        <v>-95.372</v>
      </c>
      <c r="G18" s="4">
        <v>-95.935000000000002</v>
      </c>
      <c r="H18" s="4">
        <v>-96.805999999999997</v>
      </c>
      <c r="I18" s="4">
        <v>-96.988</v>
      </c>
      <c r="J18" s="4">
        <v>-96.626000000000005</v>
      </c>
      <c r="K18" s="4">
        <v>-95.837000000000003</v>
      </c>
      <c r="L18" s="4">
        <v>-95.263999999999996</v>
      </c>
      <c r="M18" s="4">
        <v>-95.617999999999995</v>
      </c>
      <c r="N18" s="4">
        <v>-96.418999999999997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-96.203061605890269</v>
      </c>
      <c r="P18" s="4">
        <v>-98.463999999999999</v>
      </c>
      <c r="Q18" s="4">
        <v>-98.16</v>
      </c>
      <c r="R18" s="4">
        <v>-96.893000000000001</v>
      </c>
      <c r="S18" s="4">
        <v>-95.596999999999994</v>
      </c>
      <c r="T18" s="4">
        <v>-96.688000000000002</v>
      </c>
      <c r="U18" s="4">
        <v>-98.388999999999996</v>
      </c>
      <c r="V18" s="4">
        <v>-99.022000000000006</v>
      </c>
      <c r="W18" s="4">
        <v>-98.9</v>
      </c>
      <c r="X18" s="4">
        <v>-97.777000000000001</v>
      </c>
      <c r="Y18" s="4">
        <v>-96.382999999999996</v>
      </c>
      <c r="Z18" s="4">
        <v>-96.284999999999997</v>
      </c>
      <c r="AA18" s="4">
        <v>-97.498999999999995</v>
      </c>
      <c r="AB18" s="6">
        <f t="shared" ref="AB18:AB25" si="6">10*LOG10(12/(1/10^(P18/10)+1/10^(Q18/10)+1/10^(R18/10)+1/10^(S18/10)+1/10^(T18/10)+1/10^(U18/10)+1/10^(V18/10)+1/10^(W18/10)+1/10^(X18/10)+1/10^(Y18/10)+1/10^(Z18/10)+1/10^(AA18/10)))</f>
        <v>-97.635027360722276</v>
      </c>
      <c r="AC18" s="4">
        <f>C18-P18</f>
        <v>1.6749999999999972</v>
      </c>
      <c r="AD18" s="4">
        <f t="shared" ref="AD18:AN25" si="7">D18-Q18</f>
        <v>1.6589999999999918</v>
      </c>
      <c r="AE18" s="4">
        <f t="shared" si="7"/>
        <v>1.054000000000002</v>
      </c>
      <c r="AF18" s="4">
        <f t="shared" si="7"/>
        <v>0.22499999999999432</v>
      </c>
      <c r="AG18" s="4">
        <f t="shared" si="7"/>
        <v>0.75300000000000011</v>
      </c>
      <c r="AH18" s="4">
        <f t="shared" si="7"/>
        <v>1.5829999999999984</v>
      </c>
      <c r="AI18" s="4">
        <f t="shared" si="7"/>
        <v>2.034000000000006</v>
      </c>
      <c r="AJ18" s="4">
        <f t="shared" si="7"/>
        <v>2.2740000000000009</v>
      </c>
      <c r="AK18" s="4">
        <f t="shared" si="7"/>
        <v>1.9399999999999977</v>
      </c>
      <c r="AL18" s="4">
        <f t="shared" si="7"/>
        <v>1.1189999999999998</v>
      </c>
      <c r="AM18" s="4">
        <f t="shared" si="7"/>
        <v>0.66700000000000159</v>
      </c>
      <c r="AN18" s="4">
        <f t="shared" si="7"/>
        <v>1.0799999999999983</v>
      </c>
      <c r="AO18" s="6">
        <f>MAX(ABS(MAX(AC18:AN18)),ABS(MIN(AC18:AN18)))</f>
        <v>2.2740000000000009</v>
      </c>
    </row>
    <row r="19" spans="1:42" x14ac:dyDescent="0.2">
      <c r="A19" s="319"/>
      <c r="B19" s="2" t="s">
        <v>28</v>
      </c>
      <c r="C19" s="4">
        <v>-98.233999999999995</v>
      </c>
      <c r="D19" s="4">
        <v>-97.843999999999994</v>
      </c>
      <c r="E19" s="4">
        <v>-96.89</v>
      </c>
      <c r="F19" s="4">
        <v>-96.451999999999998</v>
      </c>
      <c r="G19" s="4">
        <v>-96.986999999999995</v>
      </c>
      <c r="H19" s="4">
        <v>-97.531999999999996</v>
      </c>
      <c r="I19" s="4">
        <v>-97.694999999999993</v>
      </c>
      <c r="J19" s="4">
        <v>-97.215000000000003</v>
      </c>
      <c r="K19" s="4">
        <v>-96.465000000000003</v>
      </c>
      <c r="L19" s="4">
        <v>-96.281000000000006</v>
      </c>
      <c r="M19" s="4">
        <v>-96.727000000000004</v>
      </c>
      <c r="N19" s="4">
        <v>-97.483999999999995</v>
      </c>
      <c r="O19" s="6">
        <f t="shared" si="5"/>
        <v>-97.191052053398209</v>
      </c>
      <c r="P19" s="4">
        <v>-98.95</v>
      </c>
      <c r="Q19" s="4">
        <v>-98.584000000000003</v>
      </c>
      <c r="R19" s="4">
        <v>-97.2</v>
      </c>
      <c r="S19" s="4">
        <v>-96.503</v>
      </c>
      <c r="T19" s="4">
        <v>-97.108000000000004</v>
      </c>
      <c r="U19" s="4">
        <v>-97.974000000000004</v>
      </c>
      <c r="V19" s="4">
        <v>-98.653999999999996</v>
      </c>
      <c r="W19" s="4">
        <v>-98.343000000000004</v>
      </c>
      <c r="X19" s="4">
        <v>-97.171999999999997</v>
      </c>
      <c r="Y19" s="4">
        <v>-96.167000000000002</v>
      </c>
      <c r="Z19" s="4">
        <v>-97.161000000000001</v>
      </c>
      <c r="AA19" s="4">
        <v>-98.210999999999999</v>
      </c>
      <c r="AB19" s="6">
        <f t="shared" si="6"/>
        <v>-97.753524442249073</v>
      </c>
      <c r="AC19" s="4">
        <f t="shared" ref="AC19:AC25" si="8">C19-P19</f>
        <v>0.71600000000000819</v>
      </c>
      <c r="AD19" s="4">
        <f t="shared" si="7"/>
        <v>0.74000000000000909</v>
      </c>
      <c r="AE19" s="4">
        <f t="shared" si="7"/>
        <v>0.31000000000000227</v>
      </c>
      <c r="AF19" s="4">
        <f t="shared" si="7"/>
        <v>5.1000000000001933E-2</v>
      </c>
      <c r="AG19" s="4">
        <f t="shared" si="7"/>
        <v>0.12100000000000932</v>
      </c>
      <c r="AH19" s="4">
        <f t="shared" si="7"/>
        <v>0.44200000000000728</v>
      </c>
      <c r="AI19" s="4">
        <f t="shared" si="7"/>
        <v>0.95900000000000318</v>
      </c>
      <c r="AJ19" s="4">
        <f t="shared" si="7"/>
        <v>1.1280000000000001</v>
      </c>
      <c r="AK19" s="4">
        <f t="shared" si="7"/>
        <v>0.70699999999999363</v>
      </c>
      <c r="AL19" s="4">
        <f t="shared" si="7"/>
        <v>-0.11400000000000432</v>
      </c>
      <c r="AM19" s="4">
        <f t="shared" si="7"/>
        <v>0.4339999999999975</v>
      </c>
      <c r="AN19" s="4">
        <f t="shared" si="7"/>
        <v>0.72700000000000387</v>
      </c>
      <c r="AO19" s="6">
        <f t="shared" ref="AO19:AO25" si="9">MAX(ABS(MAX(AC19:AN19)),ABS(MIN(AC19:AN19)))</f>
        <v>1.1280000000000001</v>
      </c>
    </row>
    <row r="20" spans="1:42" s="80" customFormat="1" x14ac:dyDescent="0.2">
      <c r="A20" s="319"/>
      <c r="B20" s="77" t="s">
        <v>73</v>
      </c>
      <c r="C20" s="78">
        <v>-98.043000000000006</v>
      </c>
      <c r="D20" s="78">
        <v>-98.156000000000006</v>
      </c>
      <c r="E20" s="78">
        <v>-97.832999999999998</v>
      </c>
      <c r="F20" s="78">
        <v>-97.417000000000002</v>
      </c>
      <c r="G20" s="78">
        <v>-97.253</v>
      </c>
      <c r="H20" s="78">
        <v>-97.866</v>
      </c>
      <c r="I20" s="78">
        <v>-98.606999999999999</v>
      </c>
      <c r="J20" s="78">
        <v>-98.531999999999996</v>
      </c>
      <c r="K20" s="78">
        <v>-97.724000000000004</v>
      </c>
      <c r="L20" s="78">
        <v>-96.938999999999993</v>
      </c>
      <c r="M20" s="78">
        <v>-96.522999999999996</v>
      </c>
      <c r="N20" s="78">
        <v>-97.055000000000007</v>
      </c>
      <c r="O20" s="79">
        <f t="shared" si="5"/>
        <v>-97.705377454112948</v>
      </c>
      <c r="P20" s="78">
        <v>-98.573999999999998</v>
      </c>
      <c r="Q20" s="78">
        <v>-98.623999999999995</v>
      </c>
      <c r="R20" s="78">
        <v>-98.046999999999997</v>
      </c>
      <c r="S20" s="78">
        <v>-97.492999999999995</v>
      </c>
      <c r="T20" s="78">
        <v>-97.415999999999997</v>
      </c>
      <c r="U20" s="78">
        <v>-98.29</v>
      </c>
      <c r="V20" s="78">
        <v>-99.537999999999997</v>
      </c>
      <c r="W20" s="78">
        <v>-99.74</v>
      </c>
      <c r="X20" s="78">
        <v>-98.863</v>
      </c>
      <c r="Y20" s="78">
        <v>-97.516000000000005</v>
      </c>
      <c r="Z20" s="78">
        <v>-96.667000000000002</v>
      </c>
      <c r="AA20" s="78">
        <v>-97.308999999999997</v>
      </c>
      <c r="AB20" s="79">
        <f t="shared" si="6"/>
        <v>-98.266853126158438</v>
      </c>
      <c r="AC20" s="78">
        <f t="shared" si="8"/>
        <v>0.5309999999999917</v>
      </c>
      <c r="AD20" s="78">
        <f t="shared" si="7"/>
        <v>0.46799999999998931</v>
      </c>
      <c r="AE20" s="78">
        <f t="shared" si="7"/>
        <v>0.21399999999999864</v>
      </c>
      <c r="AF20" s="78">
        <f t="shared" si="7"/>
        <v>7.5999999999993406E-2</v>
      </c>
      <c r="AG20" s="78">
        <f t="shared" si="7"/>
        <v>0.1629999999999967</v>
      </c>
      <c r="AH20" s="78">
        <f t="shared" si="7"/>
        <v>0.42400000000000659</v>
      </c>
      <c r="AI20" s="78">
        <f t="shared" si="7"/>
        <v>0.93099999999999739</v>
      </c>
      <c r="AJ20" s="78">
        <f t="shared" si="7"/>
        <v>1.2079999999999984</v>
      </c>
      <c r="AK20" s="78">
        <f t="shared" si="7"/>
        <v>1.1389999999999958</v>
      </c>
      <c r="AL20" s="78">
        <f t="shared" si="7"/>
        <v>0.57700000000001239</v>
      </c>
      <c r="AM20" s="78">
        <f t="shared" si="7"/>
        <v>0.14400000000000546</v>
      </c>
      <c r="AN20" s="78">
        <f t="shared" si="7"/>
        <v>0.25399999999999068</v>
      </c>
      <c r="AO20" s="79">
        <f t="shared" si="9"/>
        <v>1.2079999999999984</v>
      </c>
    </row>
    <row r="21" spans="1:42" s="80" customFormat="1" x14ac:dyDescent="0.2">
      <c r="A21" s="319"/>
      <c r="B21" s="77" t="s">
        <v>75</v>
      </c>
      <c r="C21" s="78">
        <v>-96.116</v>
      </c>
      <c r="D21" s="78">
        <v>-96.382999999999996</v>
      </c>
      <c r="E21" s="78">
        <v>-96.811999999999998</v>
      </c>
      <c r="F21" s="78">
        <v>-96.894000000000005</v>
      </c>
      <c r="G21" s="78">
        <v>-96.653000000000006</v>
      </c>
      <c r="H21" s="78">
        <v>-96.599000000000004</v>
      </c>
      <c r="I21" s="78">
        <v>-96.811999999999998</v>
      </c>
      <c r="J21" s="78">
        <v>-96.551000000000002</v>
      </c>
      <c r="K21" s="78">
        <v>-96.543000000000006</v>
      </c>
      <c r="L21" s="78">
        <v>-96.507999999999996</v>
      </c>
      <c r="M21" s="78">
        <v>-96.254000000000005</v>
      </c>
      <c r="N21" s="78">
        <v>-95.974000000000004</v>
      </c>
      <c r="O21" s="79">
        <f t="shared" si="5"/>
        <v>-96.516656641444897</v>
      </c>
      <c r="P21" s="78">
        <v>-96.355999999999995</v>
      </c>
      <c r="Q21" s="78">
        <v>-96.247</v>
      </c>
      <c r="R21" s="78">
        <v>-96.628</v>
      </c>
      <c r="S21" s="78">
        <v>-96.989000000000004</v>
      </c>
      <c r="T21" s="78">
        <v>-96.58</v>
      </c>
      <c r="U21" s="78">
        <v>-96.435000000000002</v>
      </c>
      <c r="V21" s="78">
        <v>-96.629000000000005</v>
      </c>
      <c r="W21" s="78">
        <v>-96.465000000000003</v>
      </c>
      <c r="X21" s="78">
        <v>-96.48</v>
      </c>
      <c r="Y21" s="78">
        <v>-96.49</v>
      </c>
      <c r="Z21" s="78">
        <v>-96.353999999999999</v>
      </c>
      <c r="AA21" s="78">
        <v>-96.201999999999998</v>
      </c>
      <c r="AB21" s="79">
        <f t="shared" si="6"/>
        <v>-96.492565854321498</v>
      </c>
      <c r="AC21" s="78">
        <f t="shared" si="8"/>
        <v>0.23999999999999488</v>
      </c>
      <c r="AD21" s="78">
        <f t="shared" si="7"/>
        <v>-0.13599999999999568</v>
      </c>
      <c r="AE21" s="78">
        <f t="shared" si="7"/>
        <v>-0.1839999999999975</v>
      </c>
      <c r="AF21" s="78">
        <f t="shared" si="7"/>
        <v>9.4999999999998863E-2</v>
      </c>
      <c r="AG21" s="78">
        <f t="shared" si="7"/>
        <v>-7.3000000000007503E-2</v>
      </c>
      <c r="AH21" s="78">
        <f t="shared" si="7"/>
        <v>-0.16400000000000148</v>
      </c>
      <c r="AI21" s="78">
        <f t="shared" si="7"/>
        <v>-0.18299999999999272</v>
      </c>
      <c r="AJ21" s="78">
        <f t="shared" si="7"/>
        <v>-8.5999999999998522E-2</v>
      </c>
      <c r="AK21" s="78">
        <f t="shared" si="7"/>
        <v>-6.3000000000002387E-2</v>
      </c>
      <c r="AL21" s="78">
        <f t="shared" si="7"/>
        <v>-1.8000000000000682E-2</v>
      </c>
      <c r="AM21" s="78">
        <f t="shared" si="7"/>
        <v>9.9999999999994316E-2</v>
      </c>
      <c r="AN21" s="78">
        <f t="shared" si="7"/>
        <v>0.22799999999999443</v>
      </c>
      <c r="AO21" s="79">
        <f t="shared" si="9"/>
        <v>0.23999999999999488</v>
      </c>
    </row>
    <row r="22" spans="1:42" s="87" customFormat="1" x14ac:dyDescent="0.2">
      <c r="A22" s="319"/>
      <c r="B22" s="84" t="s">
        <v>76</v>
      </c>
      <c r="C22" s="85">
        <v>-96.891999999999996</v>
      </c>
      <c r="D22" s="85">
        <v>-96.972999999999999</v>
      </c>
      <c r="E22" s="85">
        <v>-96.649000000000001</v>
      </c>
      <c r="F22" s="85">
        <v>-96.501999999999995</v>
      </c>
      <c r="G22" s="85">
        <v>-96.692999999999998</v>
      </c>
      <c r="H22" s="85">
        <v>-96.64</v>
      </c>
      <c r="I22" s="85">
        <v>-96.272000000000006</v>
      </c>
      <c r="J22" s="85">
        <v>-96.103999999999999</v>
      </c>
      <c r="K22" s="85">
        <v>-96.021000000000001</v>
      </c>
      <c r="L22" s="85">
        <v>-96.251999999999995</v>
      </c>
      <c r="M22" s="85">
        <v>-96.686999999999998</v>
      </c>
      <c r="N22" s="85">
        <v>-96.739000000000004</v>
      </c>
      <c r="O22" s="86">
        <f t="shared" si="5"/>
        <v>-96.545162262899979</v>
      </c>
      <c r="P22" s="85">
        <v>-96.957999999999998</v>
      </c>
      <c r="Q22" s="85">
        <v>-97.072999999999993</v>
      </c>
      <c r="R22" s="85">
        <v>-97.010999999999996</v>
      </c>
      <c r="S22" s="85">
        <v>-96.649000000000001</v>
      </c>
      <c r="T22" s="85">
        <v>-96.387</v>
      </c>
      <c r="U22" s="85">
        <v>-96.319000000000003</v>
      </c>
      <c r="V22" s="85">
        <v>-96.474000000000004</v>
      </c>
      <c r="W22" s="85">
        <v>-96.855999999999995</v>
      </c>
      <c r="X22" s="85">
        <v>-96.957999999999998</v>
      </c>
      <c r="Y22" s="85">
        <v>-97.09</v>
      </c>
      <c r="Z22" s="85">
        <v>-97.256</v>
      </c>
      <c r="AA22" s="85">
        <v>-97.016999999999996</v>
      </c>
      <c r="AB22" s="86">
        <f t="shared" si="6"/>
        <v>-96.847044868254329</v>
      </c>
      <c r="AC22" s="85">
        <f t="shared" si="8"/>
        <v>6.6000000000002501E-2</v>
      </c>
      <c r="AD22" s="85">
        <f t="shared" si="7"/>
        <v>9.9999999999994316E-2</v>
      </c>
      <c r="AE22" s="85">
        <f t="shared" si="7"/>
        <v>0.36199999999999477</v>
      </c>
      <c r="AF22" s="85">
        <f t="shared" si="7"/>
        <v>0.14700000000000557</v>
      </c>
      <c r="AG22" s="85">
        <f t="shared" si="7"/>
        <v>-0.30599999999999739</v>
      </c>
      <c r="AH22" s="85">
        <f t="shared" si="7"/>
        <v>-0.32099999999999795</v>
      </c>
      <c r="AI22" s="85">
        <f t="shared" si="7"/>
        <v>0.20199999999999818</v>
      </c>
      <c r="AJ22" s="85">
        <f t="shared" si="7"/>
        <v>0.75199999999999534</v>
      </c>
      <c r="AK22" s="85">
        <f t="shared" si="7"/>
        <v>0.93699999999999761</v>
      </c>
      <c r="AL22" s="85">
        <f t="shared" si="7"/>
        <v>0.83800000000000807</v>
      </c>
      <c r="AM22" s="85">
        <f t="shared" si="7"/>
        <v>0.56900000000000261</v>
      </c>
      <c r="AN22" s="85">
        <f t="shared" si="7"/>
        <v>0.27799999999999159</v>
      </c>
      <c r="AO22" s="86">
        <f t="shared" si="9"/>
        <v>0.93699999999999761</v>
      </c>
    </row>
    <row r="23" spans="1:42" x14ac:dyDescent="0.2">
      <c r="A23" s="319"/>
      <c r="B23" s="2" t="s">
        <v>32</v>
      </c>
      <c r="C23" s="4">
        <v>-98.564999999999998</v>
      </c>
      <c r="D23" s="4">
        <v>-98.406999999999996</v>
      </c>
      <c r="E23" s="4">
        <v>-98.225999999999999</v>
      </c>
      <c r="F23" s="4">
        <v>-98.257999999999996</v>
      </c>
      <c r="G23" s="4">
        <v>-98.311999999999998</v>
      </c>
      <c r="H23" s="4">
        <v>-98.498999999999995</v>
      </c>
      <c r="I23" s="4">
        <v>-98.662000000000006</v>
      </c>
      <c r="J23" s="4">
        <v>-98.32</v>
      </c>
      <c r="K23" s="4">
        <v>-98.820999999999998</v>
      </c>
      <c r="L23" s="4">
        <v>-98.302000000000007</v>
      </c>
      <c r="M23" s="4">
        <v>-98.186000000000007</v>
      </c>
      <c r="N23" s="4">
        <v>-98.650999999999996</v>
      </c>
      <c r="O23" s="6">
        <f t="shared" si="5"/>
        <v>-98.43845391208734</v>
      </c>
      <c r="P23" s="4">
        <v>-99.393000000000001</v>
      </c>
      <c r="Q23" s="4">
        <v>-99.495000000000005</v>
      </c>
      <c r="R23" s="4">
        <v>-99.236000000000004</v>
      </c>
      <c r="S23" s="4">
        <v>-98.480999999999995</v>
      </c>
      <c r="T23" s="4">
        <v>-98.85</v>
      </c>
      <c r="U23" s="4">
        <v>-99.402000000000001</v>
      </c>
      <c r="V23" s="4">
        <v>-99.622</v>
      </c>
      <c r="W23" s="4">
        <v>-99.864999999999995</v>
      </c>
      <c r="X23" s="4">
        <v>-99.897000000000006</v>
      </c>
      <c r="Y23" s="4">
        <v>-99.031000000000006</v>
      </c>
      <c r="Z23" s="4">
        <v>-98.9</v>
      </c>
      <c r="AA23" s="4">
        <v>-99.373000000000005</v>
      </c>
      <c r="AB23" s="6">
        <f t="shared" si="6"/>
        <v>-99.313936412336844</v>
      </c>
      <c r="AC23" s="4">
        <f t="shared" si="8"/>
        <v>0.82800000000000296</v>
      </c>
      <c r="AD23" s="4">
        <f t="shared" si="7"/>
        <v>1.0880000000000081</v>
      </c>
      <c r="AE23" s="4">
        <f t="shared" si="7"/>
        <v>1.0100000000000051</v>
      </c>
      <c r="AF23" s="4">
        <f t="shared" si="7"/>
        <v>0.22299999999999898</v>
      </c>
      <c r="AG23" s="4">
        <f t="shared" si="7"/>
        <v>0.5379999999999967</v>
      </c>
      <c r="AH23" s="4">
        <f t="shared" si="7"/>
        <v>0.9030000000000058</v>
      </c>
      <c r="AI23" s="4">
        <f t="shared" si="7"/>
        <v>0.95999999999999375</v>
      </c>
      <c r="AJ23" s="4">
        <f t="shared" si="7"/>
        <v>1.5450000000000017</v>
      </c>
      <c r="AK23" s="4">
        <f t="shared" si="7"/>
        <v>1.0760000000000076</v>
      </c>
      <c r="AL23" s="4">
        <f t="shared" si="7"/>
        <v>0.7289999999999992</v>
      </c>
      <c r="AM23" s="4">
        <f t="shared" si="7"/>
        <v>0.71399999999999864</v>
      </c>
      <c r="AN23" s="4">
        <f t="shared" si="7"/>
        <v>0.72200000000000841</v>
      </c>
      <c r="AO23" s="6">
        <f t="shared" si="9"/>
        <v>1.5450000000000017</v>
      </c>
    </row>
    <row r="24" spans="1:42" x14ac:dyDescent="0.2">
      <c r="A24" s="319"/>
      <c r="B24" s="2" t="s">
        <v>33</v>
      </c>
      <c r="C24" s="4">
        <v>-97.585999999999999</v>
      </c>
      <c r="D24" s="4">
        <v>-97.74</v>
      </c>
      <c r="E24" s="4">
        <v>-97.688999999999993</v>
      </c>
      <c r="F24" s="4">
        <v>-97.245999999999995</v>
      </c>
      <c r="G24" s="4">
        <v>-97.147000000000006</v>
      </c>
      <c r="H24" s="4">
        <v>-97.61</v>
      </c>
      <c r="I24" s="4">
        <v>-97.766999999999996</v>
      </c>
      <c r="J24" s="4">
        <v>-98.221999999999994</v>
      </c>
      <c r="K24" s="4">
        <v>-98.566000000000003</v>
      </c>
      <c r="L24" s="4">
        <v>-97.988</v>
      </c>
      <c r="M24" s="4">
        <v>-98.001000000000005</v>
      </c>
      <c r="N24" s="4">
        <v>-97.956000000000003</v>
      </c>
      <c r="O24" s="6">
        <f t="shared" si="5"/>
        <v>-97.809523307628069</v>
      </c>
      <c r="P24" s="4">
        <v>-96.43</v>
      </c>
      <c r="Q24" s="4">
        <v>-96.337999999999994</v>
      </c>
      <c r="R24" s="4">
        <v>-96.778999999999996</v>
      </c>
      <c r="S24" s="4">
        <v>-96.486999999999995</v>
      </c>
      <c r="T24" s="4">
        <v>-96.308000000000007</v>
      </c>
      <c r="U24" s="4">
        <v>-96.52</v>
      </c>
      <c r="V24" s="4">
        <v>-96.546999999999997</v>
      </c>
      <c r="W24" s="4">
        <v>-97.26</v>
      </c>
      <c r="X24" s="4">
        <v>-97.718000000000004</v>
      </c>
      <c r="Y24" s="4">
        <v>-97.528000000000006</v>
      </c>
      <c r="Z24" s="4">
        <v>-97.436999999999998</v>
      </c>
      <c r="AA24" s="4">
        <v>-97.125</v>
      </c>
      <c r="AB24" s="6">
        <f t="shared" si="6"/>
        <v>-96.900953356136213</v>
      </c>
      <c r="AC24" s="4">
        <f t="shared" si="8"/>
        <v>-1.1559999999999917</v>
      </c>
      <c r="AD24" s="4">
        <f t="shared" si="7"/>
        <v>-1.402000000000001</v>
      </c>
      <c r="AE24" s="4">
        <f t="shared" si="7"/>
        <v>-0.90999999999999659</v>
      </c>
      <c r="AF24" s="4">
        <f t="shared" si="7"/>
        <v>-0.75900000000000034</v>
      </c>
      <c r="AG24" s="4">
        <f t="shared" si="7"/>
        <v>-0.83899999999999864</v>
      </c>
      <c r="AH24" s="4">
        <f t="shared" si="7"/>
        <v>-1.0900000000000034</v>
      </c>
      <c r="AI24" s="4">
        <f t="shared" si="7"/>
        <v>-1.2199999999999989</v>
      </c>
      <c r="AJ24" s="4">
        <f t="shared" si="7"/>
        <v>-0.96199999999998909</v>
      </c>
      <c r="AK24" s="4">
        <f t="shared" si="7"/>
        <v>-0.84799999999999898</v>
      </c>
      <c r="AL24" s="4">
        <f t="shared" si="7"/>
        <v>-0.45999999999999375</v>
      </c>
      <c r="AM24" s="4">
        <f t="shared" si="7"/>
        <v>-0.56400000000000716</v>
      </c>
      <c r="AN24" s="4">
        <f t="shared" si="7"/>
        <v>-0.83100000000000307</v>
      </c>
      <c r="AO24" s="6">
        <f t="shared" si="9"/>
        <v>1.402000000000001</v>
      </c>
    </row>
    <row r="25" spans="1:42" s="80" customFormat="1" x14ac:dyDescent="0.2">
      <c r="A25" s="319"/>
      <c r="B25" s="77" t="s">
        <v>74</v>
      </c>
      <c r="C25" s="78">
        <v>-97.923000000000002</v>
      </c>
      <c r="D25" s="78">
        <v>-97.873000000000005</v>
      </c>
      <c r="E25" s="78">
        <v>-97.700999999999993</v>
      </c>
      <c r="F25" s="78">
        <v>-97.471000000000004</v>
      </c>
      <c r="G25" s="78">
        <v>-97.724000000000004</v>
      </c>
      <c r="H25" s="78">
        <v>-98.290999999999997</v>
      </c>
      <c r="I25" s="78">
        <v>-98.448999999999998</v>
      </c>
      <c r="J25" s="78">
        <v>-98.44</v>
      </c>
      <c r="K25" s="78">
        <v>-98.379000000000005</v>
      </c>
      <c r="L25" s="78">
        <v>-97.97</v>
      </c>
      <c r="M25" s="78">
        <v>-97.656999999999996</v>
      </c>
      <c r="N25" s="78">
        <v>-97.918000000000006</v>
      </c>
      <c r="O25" s="79">
        <f t="shared" si="5"/>
        <v>-97.994686234910432</v>
      </c>
      <c r="P25" s="78">
        <v>-98.977999999999994</v>
      </c>
      <c r="Q25" s="78">
        <v>-98.745000000000005</v>
      </c>
      <c r="R25" s="78">
        <v>-98.48</v>
      </c>
      <c r="S25" s="78">
        <v>-98.191999999999993</v>
      </c>
      <c r="T25" s="78">
        <v>-98.605999999999995</v>
      </c>
      <c r="U25" s="78">
        <v>-98.897000000000006</v>
      </c>
      <c r="V25" s="78">
        <v>-98.781999999999996</v>
      </c>
      <c r="W25" s="78">
        <v>-98.218000000000004</v>
      </c>
      <c r="X25" s="78">
        <v>-97.905000000000001</v>
      </c>
      <c r="Y25" s="78">
        <v>-97.376000000000005</v>
      </c>
      <c r="Z25" s="78">
        <v>-97.846999999999994</v>
      </c>
      <c r="AA25" s="78">
        <v>-98.804000000000002</v>
      </c>
      <c r="AB25" s="79">
        <f t="shared" si="6"/>
        <v>-98.428043410277809</v>
      </c>
      <c r="AC25" s="78">
        <f t="shared" si="8"/>
        <v>1.0549999999999926</v>
      </c>
      <c r="AD25" s="78">
        <f t="shared" si="7"/>
        <v>0.87199999999999989</v>
      </c>
      <c r="AE25" s="78">
        <f t="shared" si="7"/>
        <v>0.77900000000001057</v>
      </c>
      <c r="AF25" s="78">
        <f t="shared" si="7"/>
        <v>0.72099999999998943</v>
      </c>
      <c r="AG25" s="78">
        <f t="shared" si="7"/>
        <v>0.88199999999999079</v>
      </c>
      <c r="AH25" s="78">
        <f t="shared" si="7"/>
        <v>0.60600000000000875</v>
      </c>
      <c r="AI25" s="78">
        <f t="shared" si="7"/>
        <v>0.33299999999999841</v>
      </c>
      <c r="AJ25" s="78">
        <f t="shared" si="7"/>
        <v>-0.2219999999999942</v>
      </c>
      <c r="AK25" s="78">
        <f t="shared" si="7"/>
        <v>-0.47400000000000375</v>
      </c>
      <c r="AL25" s="78">
        <f t="shared" si="7"/>
        <v>-0.59399999999999409</v>
      </c>
      <c r="AM25" s="78">
        <f t="shared" si="7"/>
        <v>0.18999999999999773</v>
      </c>
      <c r="AN25" s="78">
        <f t="shared" si="7"/>
        <v>0.88599999999999568</v>
      </c>
      <c r="AO25" s="79">
        <f t="shared" si="9"/>
        <v>1.0549999999999926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-97.366224416279877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-97.796887805421946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2.2740000000000009</v>
      </c>
    </row>
    <row r="29" spans="1:42" ht="21" x14ac:dyDescent="0.2"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O30" s="21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O31" s="21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C31" s="4">
        <f>AC5-AC18</f>
        <v>-5.4010000000000105</v>
      </c>
      <c r="AD31" s="4">
        <f t="shared" ref="AD31:AN31" si="10">AD5-AD18</f>
        <v>-5.5750000000000028</v>
      </c>
      <c r="AE31" s="4">
        <f t="shared" si="10"/>
        <v>-4.0580000000000069</v>
      </c>
      <c r="AF31" s="4">
        <f t="shared" si="10"/>
        <v>-2.7659999999999911</v>
      </c>
      <c r="AG31" s="4">
        <f t="shared" si="10"/>
        <v>-3.4270000000000067</v>
      </c>
      <c r="AH31" s="4">
        <f t="shared" si="10"/>
        <v>-3.9039999999999964</v>
      </c>
      <c r="AI31" s="4">
        <f t="shared" si="10"/>
        <v>-4.1700000000000017</v>
      </c>
      <c r="AJ31" s="4">
        <f t="shared" si="10"/>
        <v>-4.6389999999999958</v>
      </c>
      <c r="AK31" s="4">
        <f t="shared" si="10"/>
        <v>-4.5849999999999937</v>
      </c>
      <c r="AL31" s="4">
        <f t="shared" si="10"/>
        <v>-3.8760000000000048</v>
      </c>
      <c r="AM31" s="4">
        <f t="shared" si="10"/>
        <v>-3.4200000000000017</v>
      </c>
      <c r="AN31" s="4">
        <f t="shared" si="10"/>
        <v>-4.320999999999998</v>
      </c>
      <c r="AO31" s="6">
        <f>MAX(ABS(MAX(AC31:AN31)),ABS(MIN(AC31:AN31)))</f>
        <v>5.5750000000000028</v>
      </c>
      <c r="AP31" s="25" t="s">
        <v>27</v>
      </c>
    </row>
    <row r="32" spans="1:42" x14ac:dyDescent="0.2">
      <c r="O32" s="21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C32" s="4">
        <f t="shared" ref="AC32:AN38" si="11">AC6-AC19</f>
        <v>-0.42700000000000671</v>
      </c>
      <c r="AD32" s="4">
        <f t="shared" si="11"/>
        <v>-0.18300000000000693</v>
      </c>
      <c r="AE32" s="4">
        <f t="shared" si="11"/>
        <v>0.23499999999999943</v>
      </c>
      <c r="AF32" s="4">
        <f t="shared" si="11"/>
        <v>0.13899999999999579</v>
      </c>
      <c r="AG32" s="4">
        <f t="shared" si="11"/>
        <v>-0.38400000000001455</v>
      </c>
      <c r="AH32" s="4">
        <f t="shared" si="11"/>
        <v>-0.56700000000000728</v>
      </c>
      <c r="AI32" s="4">
        <f t="shared" si="11"/>
        <v>-0.80599999999999739</v>
      </c>
      <c r="AJ32" s="4">
        <f t="shared" si="11"/>
        <v>-0.86299999999999955</v>
      </c>
      <c r="AK32" s="4">
        <f t="shared" si="11"/>
        <v>-0.367999999999995</v>
      </c>
      <c r="AL32" s="4">
        <f t="shared" si="11"/>
        <v>0.15600000000000591</v>
      </c>
      <c r="AM32" s="4">
        <f t="shared" si="11"/>
        <v>-0.5589999999999975</v>
      </c>
      <c r="AN32" s="4">
        <f t="shared" si="11"/>
        <v>-0.76599999999999113</v>
      </c>
      <c r="AO32" s="6">
        <f t="shared" ref="AO32:AO38" si="12">MAX(ABS(MAX(AC32:AN32)),ABS(MIN(AC32:AN32)))</f>
        <v>0.86299999999999955</v>
      </c>
      <c r="AP32" s="25" t="s">
        <v>28</v>
      </c>
    </row>
    <row r="33" spans="15:42" x14ac:dyDescent="0.2">
      <c r="O33" s="21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C33" s="4">
        <f t="shared" si="11"/>
        <v>-4.6999999999997044E-2</v>
      </c>
      <c r="AD33" s="4">
        <f t="shared" si="11"/>
        <v>0.21700000000001296</v>
      </c>
      <c r="AE33" s="4">
        <f t="shared" si="11"/>
        <v>0.35099999999999909</v>
      </c>
      <c r="AF33" s="4">
        <f t="shared" si="11"/>
        <v>0.25900000000000034</v>
      </c>
      <c r="AG33" s="4">
        <f t="shared" si="11"/>
        <v>0.18300000000000693</v>
      </c>
      <c r="AH33" s="4">
        <f t="shared" si="11"/>
        <v>-0.19700000000001694</v>
      </c>
      <c r="AI33" s="4">
        <f t="shared" si="11"/>
        <v>-0.58099999999998886</v>
      </c>
      <c r="AJ33" s="4">
        <f t="shared" si="11"/>
        <v>-1</v>
      </c>
      <c r="AK33" s="4">
        <f t="shared" si="11"/>
        <v>-0.89199999999999591</v>
      </c>
      <c r="AL33" s="4">
        <f t="shared" si="11"/>
        <v>-0.32700000000001239</v>
      </c>
      <c r="AM33" s="4">
        <f t="shared" si="11"/>
        <v>7.2000000000002728E-2</v>
      </c>
      <c r="AN33" s="4">
        <f t="shared" si="11"/>
        <v>0.12900000000000489</v>
      </c>
      <c r="AO33" s="6">
        <f t="shared" si="12"/>
        <v>1</v>
      </c>
      <c r="AP33" s="25" t="s">
        <v>29</v>
      </c>
    </row>
    <row r="34" spans="15:42" x14ac:dyDescent="0.2">
      <c r="O34" s="21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C34" s="4">
        <f t="shared" si="11"/>
        <v>1.1710000000000065</v>
      </c>
      <c r="AD34" s="4">
        <f t="shared" si="11"/>
        <v>1.4099999999999966</v>
      </c>
      <c r="AE34" s="4">
        <f t="shared" si="11"/>
        <v>1.3599999999999994</v>
      </c>
      <c r="AF34" s="4">
        <f t="shared" si="11"/>
        <v>0.78800000000001091</v>
      </c>
      <c r="AG34" s="4">
        <f t="shared" si="11"/>
        <v>0.99900000000000944</v>
      </c>
      <c r="AH34" s="4">
        <f t="shared" si="11"/>
        <v>1.1970000000000027</v>
      </c>
      <c r="AI34" s="4">
        <f t="shared" si="11"/>
        <v>1.0629999999999882</v>
      </c>
      <c r="AJ34" s="4">
        <f t="shared" si="11"/>
        <v>1.222999999999999</v>
      </c>
      <c r="AK34" s="4">
        <f t="shared" si="11"/>
        <v>1.0720000000000027</v>
      </c>
      <c r="AL34" s="4">
        <f t="shared" si="11"/>
        <v>1.0889999999999986</v>
      </c>
      <c r="AM34" s="4">
        <f t="shared" si="11"/>
        <v>0.99900000000000944</v>
      </c>
      <c r="AN34" s="4">
        <f t="shared" si="11"/>
        <v>0.91600000000001103</v>
      </c>
      <c r="AO34" s="6">
        <f t="shared" si="12"/>
        <v>1.4099999999999966</v>
      </c>
      <c r="AP34" s="25" t="s">
        <v>30</v>
      </c>
    </row>
    <row r="35" spans="15:42" x14ac:dyDescent="0.2">
      <c r="O35" s="21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C35" s="4">
        <f t="shared" si="11"/>
        <v>1.2929999999999922</v>
      </c>
      <c r="AD35" s="4">
        <f t="shared" si="11"/>
        <v>1.3140000000000072</v>
      </c>
      <c r="AE35" s="4">
        <f t="shared" si="11"/>
        <v>1.0700000000000074</v>
      </c>
      <c r="AF35" s="4">
        <f t="shared" si="11"/>
        <v>1.0729999999999933</v>
      </c>
      <c r="AG35" s="4">
        <f t="shared" si="11"/>
        <v>1.3599999999999852</v>
      </c>
      <c r="AH35" s="4">
        <f t="shared" si="11"/>
        <v>1.402000000000001</v>
      </c>
      <c r="AI35" s="4">
        <f t="shared" si="11"/>
        <v>1.6170000000000044</v>
      </c>
      <c r="AJ35" s="4">
        <f t="shared" si="11"/>
        <v>1.3200000000000074</v>
      </c>
      <c r="AK35" s="4">
        <f t="shared" si="11"/>
        <v>0.60000000000000853</v>
      </c>
      <c r="AL35" s="4">
        <f t="shared" si="11"/>
        <v>0.2809999999999917</v>
      </c>
      <c r="AM35" s="4">
        <f t="shared" si="11"/>
        <v>0.5730000000000075</v>
      </c>
      <c r="AN35" s="4">
        <f t="shared" si="11"/>
        <v>1.0990000000000038</v>
      </c>
      <c r="AO35" s="6">
        <f t="shared" si="12"/>
        <v>1.6170000000000044</v>
      </c>
      <c r="AP35" s="25" t="s">
        <v>31</v>
      </c>
    </row>
    <row r="36" spans="15:42" x14ac:dyDescent="0.2">
      <c r="O36" s="21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C36" s="4">
        <f t="shared" si="11"/>
        <v>-0.66100000000000136</v>
      </c>
      <c r="AD36" s="4">
        <f t="shared" si="11"/>
        <v>-0.6600000000000108</v>
      </c>
      <c r="AE36" s="4">
        <f t="shared" si="11"/>
        <v>-9.7000000000008413E-2</v>
      </c>
      <c r="AF36" s="4">
        <f t="shared" si="11"/>
        <v>0.54900000000000659</v>
      </c>
      <c r="AG36" s="4">
        <f t="shared" si="11"/>
        <v>0.24800000000000466</v>
      </c>
      <c r="AH36" s="4">
        <f t="shared" si="11"/>
        <v>-0.53700000000000614</v>
      </c>
      <c r="AI36" s="4">
        <f t="shared" si="11"/>
        <v>-0.66700000000000159</v>
      </c>
      <c r="AJ36" s="4">
        <f t="shared" si="11"/>
        <v>-1.1280000000000001</v>
      </c>
      <c r="AK36" s="4">
        <f t="shared" si="11"/>
        <v>-0.26200000000000045</v>
      </c>
      <c r="AL36" s="4">
        <f t="shared" si="11"/>
        <v>-5.7999999999992724E-2</v>
      </c>
      <c r="AM36" s="4">
        <f t="shared" si="11"/>
        <v>-0.24800000000000466</v>
      </c>
      <c r="AN36" s="4">
        <f t="shared" si="11"/>
        <v>-0.42900000000000205</v>
      </c>
      <c r="AO36" s="6">
        <f t="shared" si="12"/>
        <v>1.1280000000000001</v>
      </c>
      <c r="AP36" s="25" t="s">
        <v>32</v>
      </c>
    </row>
    <row r="37" spans="15:42" x14ac:dyDescent="0.2">
      <c r="O37" s="21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C37" s="4">
        <f t="shared" si="11"/>
        <v>2.333999999999989</v>
      </c>
      <c r="AD37" s="4">
        <f t="shared" si="11"/>
        <v>2.730000000000004</v>
      </c>
      <c r="AE37" s="4">
        <f t="shared" si="11"/>
        <v>2.7049999999999841</v>
      </c>
      <c r="AF37" s="4">
        <f t="shared" si="11"/>
        <v>2.6299999999999955</v>
      </c>
      <c r="AG37" s="4">
        <f t="shared" si="11"/>
        <v>2.664999999999992</v>
      </c>
      <c r="AH37" s="4">
        <f t="shared" si="11"/>
        <v>2.8050000000000068</v>
      </c>
      <c r="AI37" s="4">
        <f t="shared" si="11"/>
        <v>2.8340000000000032</v>
      </c>
      <c r="AJ37" s="4">
        <f t="shared" si="11"/>
        <v>2.8729999999999905</v>
      </c>
      <c r="AK37" s="4">
        <f t="shared" si="11"/>
        <v>3.0090000000000003</v>
      </c>
      <c r="AL37" s="4">
        <f t="shared" si="11"/>
        <v>2.4169999999999874</v>
      </c>
      <c r="AM37" s="4">
        <f t="shared" si="11"/>
        <v>2.1210000000000093</v>
      </c>
      <c r="AN37" s="4">
        <f t="shared" si="11"/>
        <v>2.0480000000000018</v>
      </c>
      <c r="AO37" s="6">
        <f t="shared" si="12"/>
        <v>3.0090000000000003</v>
      </c>
      <c r="AP37" s="25" t="s">
        <v>33</v>
      </c>
    </row>
    <row r="38" spans="15:42" x14ac:dyDescent="0.2"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C38" s="4">
        <f t="shared" si="11"/>
        <v>5.0000000000096634E-3</v>
      </c>
      <c r="AD38" s="4">
        <f t="shared" si="11"/>
        <v>-9.9999999999056399E-4</v>
      </c>
      <c r="AE38" s="4">
        <f t="shared" si="11"/>
        <v>0.13499999999997669</v>
      </c>
      <c r="AF38" s="4">
        <f t="shared" si="11"/>
        <v>1.9000000000019668E-2</v>
      </c>
      <c r="AG38" s="4">
        <f t="shared" si="11"/>
        <v>-0.58099999999998886</v>
      </c>
      <c r="AH38" s="4">
        <f t="shared" si="11"/>
        <v>-0.68600000000000705</v>
      </c>
      <c r="AI38" s="4">
        <f t="shared" si="11"/>
        <v>-0.76600000000000534</v>
      </c>
      <c r="AJ38" s="4">
        <f t="shared" si="11"/>
        <v>0.63899999999998158</v>
      </c>
      <c r="AK38" s="4">
        <f t="shared" si="11"/>
        <v>1.2550000000000097</v>
      </c>
      <c r="AL38" s="4">
        <f t="shared" si="11"/>
        <v>1.8109999999999928</v>
      </c>
      <c r="AM38" s="4">
        <f t="shared" si="11"/>
        <v>1.112000000000009</v>
      </c>
      <c r="AN38" s="4">
        <f t="shared" si="11"/>
        <v>0.38100000000000023</v>
      </c>
      <c r="AO38" s="6">
        <f t="shared" si="12"/>
        <v>1.8109999999999928</v>
      </c>
      <c r="AP38" s="25" t="s">
        <v>34</v>
      </c>
    </row>
    <row r="39" spans="15:42" x14ac:dyDescent="0.2">
      <c r="O39" s="21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5:42" x14ac:dyDescent="0.2">
      <c r="O40" s="21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5:42" x14ac:dyDescent="0.2"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5:42" x14ac:dyDescent="0.2"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5:42" x14ac:dyDescent="0.2"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5:42" x14ac:dyDescent="0.2"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5:42" x14ac:dyDescent="0.2"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5:42" x14ac:dyDescent="0.2"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5:42" x14ac:dyDescent="0.2"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5:42" x14ac:dyDescent="0.2"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6:27" x14ac:dyDescent="0.2"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6:27" x14ac:dyDescent="0.2"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6:27" x14ac:dyDescent="0.2"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6:27" x14ac:dyDescent="0.2"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6:27" x14ac:dyDescent="0.2"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6:27" x14ac:dyDescent="0.2"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6:27" x14ac:dyDescent="0.2"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6:27" x14ac:dyDescent="0.2"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6:27" x14ac:dyDescent="0.2"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6:27" x14ac:dyDescent="0.2"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6:27" x14ac:dyDescent="0.2"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6:27" x14ac:dyDescent="0.2"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6:27" x14ac:dyDescent="0.2"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6:27" x14ac:dyDescent="0.2"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6:27" x14ac:dyDescent="0.2"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6:27" x14ac:dyDescent="0.2"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6:27" x14ac:dyDescent="0.2"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6:27" x14ac:dyDescent="0.2"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6:27" x14ac:dyDescent="0.2"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6:27" x14ac:dyDescent="0.2"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6:27" x14ac:dyDescent="0.2"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6:27" x14ac:dyDescent="0.2"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6:27" x14ac:dyDescent="0.2"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6:27" x14ac:dyDescent="0.2"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6:27" x14ac:dyDescent="0.2"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6:27" x14ac:dyDescent="0.2"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6:27" x14ac:dyDescent="0.2"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6:27" x14ac:dyDescent="0.2"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6:27" x14ac:dyDescent="0.2"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6:27" x14ac:dyDescent="0.2"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6:27" x14ac:dyDescent="0.2"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6:27" x14ac:dyDescent="0.2"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6:27" x14ac:dyDescent="0.2"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6:27" x14ac:dyDescent="0.2"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6:27" x14ac:dyDescent="0.2"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6:27" x14ac:dyDescent="0.2"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6:27" x14ac:dyDescent="0.2"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6:27" x14ac:dyDescent="0.2"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6:27" x14ac:dyDescent="0.2"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6:27" x14ac:dyDescent="0.2"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6:27" x14ac:dyDescent="0.2"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6:27" x14ac:dyDescent="0.2"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6:27" x14ac:dyDescent="0.2"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6:27" x14ac:dyDescent="0.2"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6:27" x14ac:dyDescent="0.2"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6:27" x14ac:dyDescent="0.2"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6:27" x14ac:dyDescent="0.2"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6:27" x14ac:dyDescent="0.2"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6:27" x14ac:dyDescent="0.2"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6:27" x14ac:dyDescent="0.2"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6:27" x14ac:dyDescent="0.2"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6:27" x14ac:dyDescent="0.2"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6:27" x14ac:dyDescent="0.2"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6:27" x14ac:dyDescent="0.2"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6:27" x14ac:dyDescent="0.2"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</sheetData>
  <mergeCells count="21">
    <mergeCell ref="AC3:AO3"/>
    <mergeCell ref="AC16:AO16"/>
    <mergeCell ref="AC29:AO29"/>
    <mergeCell ref="A5:A12"/>
    <mergeCell ref="A2:A4"/>
    <mergeCell ref="B2:B4"/>
    <mergeCell ref="C2:AB2"/>
    <mergeCell ref="C3:O3"/>
    <mergeCell ref="P3:AB3"/>
    <mergeCell ref="A18:A25"/>
    <mergeCell ref="C26:N26"/>
    <mergeCell ref="P26:AA26"/>
    <mergeCell ref="C13:N13"/>
    <mergeCell ref="P13:AA13"/>
    <mergeCell ref="A15:A17"/>
    <mergeCell ref="B15:B17"/>
    <mergeCell ref="AC13:AN13"/>
    <mergeCell ref="AC26:AN26"/>
    <mergeCell ref="C15:AA15"/>
    <mergeCell ref="C16:O16"/>
    <mergeCell ref="P16:AB16"/>
  </mergeCells>
  <pageMargins left="0.7" right="0.7" top="0.75" bottom="0.75" header="0.3" footer="0.3"/>
  <pageSetup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31"/>
  <sheetViews>
    <sheetView topLeftCell="D1" zoomScale="200" workbookViewId="0">
      <selection activeCell="F35" sqref="F35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-79.915000000000006</v>
      </c>
      <c r="D5" s="4">
        <v>-78.914000000000001</v>
      </c>
      <c r="E5" s="4">
        <v>-82.882999999999996</v>
      </c>
      <c r="F5" s="4">
        <v>-84.745999999999995</v>
      </c>
      <c r="G5" s="4">
        <v>-85.596000000000004</v>
      </c>
      <c r="H5" s="4">
        <v>-85.906000000000006</v>
      </c>
      <c r="I5" s="4">
        <v>-84.903999999999996</v>
      </c>
      <c r="J5" s="4">
        <v>-79.903000000000006</v>
      </c>
      <c r="K5" s="4">
        <v>-79.076999999999998</v>
      </c>
      <c r="L5" s="4">
        <v>-82.153999999999996</v>
      </c>
      <c r="M5" s="4">
        <v>-84.167000000000002</v>
      </c>
      <c r="N5" s="4">
        <v>-80.144000000000005</v>
      </c>
      <c r="O5" s="6">
        <f t="shared" ref="O5:O12" si="0">10*LOG10(12/(1/10^(C5/10)+1/10^(D5/10)+1/10^(E5/10)+1/10^(F5/10)+1/10^(G5/10)+1/10^(H5/10)+1/10^(I5/10)+1/10^(J5/10)+1/10^(K5/10)+1/10^(L5/10)+1/10^(M5/10)+1/10^(N5/10)))</f>
        <v>-83.077324814584372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>
        <f t="shared" ref="AB5:AB12" si="1">10*LOG10(12/(1/10^(P5/10)+1/10^(Q5/10)+1/10^(R5/10)+1/10^(S5/10)+1/10^(T5/10)+1/10^(U5/10)+1/10^(V5/10)+1/10^(W5/10)+1/10^(X5/10)+1/10^(Y5/10)+1/10^(Z5/10)+1/10^(AA5/10)))</f>
        <v>0</v>
      </c>
      <c r="AC5" s="4">
        <f>C5-P5</f>
        <v>-79.915000000000006</v>
      </c>
      <c r="AD5" s="4">
        <f t="shared" ref="AD5:AN12" si="2">D5-Q5</f>
        <v>-78.914000000000001</v>
      </c>
      <c r="AE5" s="4">
        <f t="shared" si="2"/>
        <v>-82.882999999999996</v>
      </c>
      <c r="AF5" s="4">
        <f t="shared" si="2"/>
        <v>-84.745999999999995</v>
      </c>
      <c r="AG5" s="4">
        <f t="shared" si="2"/>
        <v>-85.596000000000004</v>
      </c>
      <c r="AH5" s="4">
        <f t="shared" si="2"/>
        <v>-85.906000000000006</v>
      </c>
      <c r="AI5" s="4">
        <f t="shared" si="2"/>
        <v>-84.903999999999996</v>
      </c>
      <c r="AJ5" s="4">
        <f t="shared" si="2"/>
        <v>-79.903000000000006</v>
      </c>
      <c r="AK5" s="4">
        <f t="shared" si="2"/>
        <v>-79.076999999999998</v>
      </c>
      <c r="AL5" s="4">
        <f t="shared" si="2"/>
        <v>-82.153999999999996</v>
      </c>
      <c r="AM5" s="4">
        <f t="shared" si="2"/>
        <v>-84.167000000000002</v>
      </c>
      <c r="AN5" s="4">
        <f t="shared" si="2"/>
        <v>-80.144000000000005</v>
      </c>
      <c r="AO5" s="6">
        <f>MAX(ABS(MAX(AC5:AN5)),ABS(MIN(AC5:AN5)))</f>
        <v>85.906000000000006</v>
      </c>
    </row>
    <row r="6" spans="1:41" x14ac:dyDescent="0.2">
      <c r="A6" s="319"/>
      <c r="B6" s="2" t="s">
        <v>28</v>
      </c>
      <c r="C6" s="4">
        <v>-91.671000000000006</v>
      </c>
      <c r="D6" s="4">
        <v>-91.384</v>
      </c>
      <c r="E6" s="4">
        <v>-91.1</v>
      </c>
      <c r="F6" s="4">
        <v>-91.161000000000001</v>
      </c>
      <c r="G6" s="4">
        <v>-91.79</v>
      </c>
      <c r="H6" s="4">
        <v>-92.256</v>
      </c>
      <c r="I6" s="4">
        <v>-92.323999999999998</v>
      </c>
      <c r="J6" s="4">
        <v>-91.944000000000003</v>
      </c>
      <c r="K6" s="4">
        <v>-91.703999999999994</v>
      </c>
      <c r="L6" s="4">
        <v>-91.914000000000001</v>
      </c>
      <c r="M6" s="4">
        <v>-92.093999999999994</v>
      </c>
      <c r="N6" s="4">
        <v>-91.905000000000001</v>
      </c>
      <c r="O6" s="6">
        <f t="shared" si="0"/>
        <v>-91.786701031088583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6">
        <f t="shared" si="1"/>
        <v>0</v>
      </c>
      <c r="AC6" s="4">
        <f t="shared" ref="AC6:AC12" si="3">C6-P6</f>
        <v>-91.671000000000006</v>
      </c>
      <c r="AD6" s="4">
        <f t="shared" si="2"/>
        <v>-91.384</v>
      </c>
      <c r="AE6" s="4">
        <f t="shared" si="2"/>
        <v>-91.1</v>
      </c>
      <c r="AF6" s="4">
        <f t="shared" si="2"/>
        <v>-91.161000000000001</v>
      </c>
      <c r="AG6" s="4">
        <f t="shared" si="2"/>
        <v>-91.79</v>
      </c>
      <c r="AH6" s="4">
        <f t="shared" si="2"/>
        <v>-92.256</v>
      </c>
      <c r="AI6" s="4">
        <f t="shared" si="2"/>
        <v>-92.323999999999998</v>
      </c>
      <c r="AJ6" s="4">
        <f t="shared" si="2"/>
        <v>-91.944000000000003</v>
      </c>
      <c r="AK6" s="4">
        <f t="shared" si="2"/>
        <v>-91.703999999999994</v>
      </c>
      <c r="AL6" s="4">
        <f t="shared" si="2"/>
        <v>-91.914000000000001</v>
      </c>
      <c r="AM6" s="4">
        <f t="shared" si="2"/>
        <v>-92.093999999999994</v>
      </c>
      <c r="AN6" s="4">
        <f t="shared" si="2"/>
        <v>-91.905000000000001</v>
      </c>
      <c r="AO6" s="6">
        <f t="shared" ref="AO6:AO12" si="4">MAX(ABS(MAX(AC6:AN6)),ABS(MIN(AC6:AN6)))</f>
        <v>92.323999999999998</v>
      </c>
    </row>
    <row r="7" spans="1:41" s="80" customFormat="1" x14ac:dyDescent="0.2">
      <c r="A7" s="319"/>
      <c r="B7" s="77" t="s">
        <v>73</v>
      </c>
      <c r="C7" s="78">
        <v>-92.353999999999999</v>
      </c>
      <c r="D7" s="78">
        <v>-92.369</v>
      </c>
      <c r="E7" s="78">
        <v>-92.373000000000005</v>
      </c>
      <c r="F7" s="78">
        <v>-92.299000000000007</v>
      </c>
      <c r="G7" s="78">
        <v>-92.296999999999997</v>
      </c>
      <c r="H7" s="78">
        <v>-92.323999999999998</v>
      </c>
      <c r="I7" s="78">
        <v>-92.33</v>
      </c>
      <c r="J7" s="78">
        <v>-92.01</v>
      </c>
      <c r="K7" s="78">
        <v>-91.641000000000005</v>
      </c>
      <c r="L7" s="78">
        <v>-91.680999999999997</v>
      </c>
      <c r="M7" s="78">
        <v>-92.076999999999998</v>
      </c>
      <c r="N7" s="78">
        <v>-92.263000000000005</v>
      </c>
      <c r="O7" s="79">
        <f t="shared" si="0"/>
        <v>-92.175274787650622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9">
        <f t="shared" si="1"/>
        <v>0</v>
      </c>
      <c r="AC7" s="78">
        <f t="shared" si="3"/>
        <v>-92.353999999999999</v>
      </c>
      <c r="AD7" s="78">
        <f t="shared" si="2"/>
        <v>-92.369</v>
      </c>
      <c r="AE7" s="78">
        <f t="shared" si="2"/>
        <v>-92.373000000000005</v>
      </c>
      <c r="AF7" s="78">
        <f t="shared" si="2"/>
        <v>-92.299000000000007</v>
      </c>
      <c r="AG7" s="78">
        <f t="shared" si="2"/>
        <v>-92.296999999999997</v>
      </c>
      <c r="AH7" s="78">
        <f t="shared" si="2"/>
        <v>-92.323999999999998</v>
      </c>
      <c r="AI7" s="78">
        <f t="shared" si="2"/>
        <v>-92.33</v>
      </c>
      <c r="AJ7" s="78">
        <f t="shared" si="2"/>
        <v>-92.01</v>
      </c>
      <c r="AK7" s="78">
        <f t="shared" si="2"/>
        <v>-91.641000000000005</v>
      </c>
      <c r="AL7" s="78">
        <f t="shared" si="2"/>
        <v>-91.680999999999997</v>
      </c>
      <c r="AM7" s="78">
        <f t="shared" si="2"/>
        <v>-92.076999999999998</v>
      </c>
      <c r="AN7" s="78">
        <f t="shared" si="2"/>
        <v>-92.263000000000005</v>
      </c>
      <c r="AO7" s="79">
        <f t="shared" si="4"/>
        <v>92.373000000000005</v>
      </c>
    </row>
    <row r="8" spans="1:41" s="80" customFormat="1" x14ac:dyDescent="0.2">
      <c r="A8" s="319"/>
      <c r="B8" s="77" t="s">
        <v>75</v>
      </c>
      <c r="C8" s="78">
        <v>-88.14</v>
      </c>
      <c r="D8" s="78">
        <v>-88.272000000000006</v>
      </c>
      <c r="E8" s="78">
        <v>-88.58</v>
      </c>
      <c r="F8" s="78">
        <v>-88.766000000000005</v>
      </c>
      <c r="G8" s="78">
        <v>-88.694000000000003</v>
      </c>
      <c r="H8" s="78">
        <v>-88.91</v>
      </c>
      <c r="I8" s="78">
        <v>-89.12</v>
      </c>
      <c r="J8" s="78">
        <v>-88.861999999999995</v>
      </c>
      <c r="K8" s="78">
        <v>-88.411000000000001</v>
      </c>
      <c r="L8" s="78">
        <v>-88.575999999999993</v>
      </c>
      <c r="M8" s="78">
        <v>-88.39</v>
      </c>
      <c r="N8" s="78">
        <v>-88</v>
      </c>
      <c r="O8" s="79">
        <f t="shared" si="0"/>
        <v>-88.571692389624417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>
        <f t="shared" si="1"/>
        <v>0</v>
      </c>
      <c r="AC8" s="78">
        <f t="shared" si="3"/>
        <v>-88.14</v>
      </c>
      <c r="AD8" s="78">
        <f t="shared" si="2"/>
        <v>-88.272000000000006</v>
      </c>
      <c r="AE8" s="78">
        <f t="shared" si="2"/>
        <v>-88.58</v>
      </c>
      <c r="AF8" s="78">
        <f t="shared" si="2"/>
        <v>-88.766000000000005</v>
      </c>
      <c r="AG8" s="78">
        <f t="shared" si="2"/>
        <v>-88.694000000000003</v>
      </c>
      <c r="AH8" s="78">
        <f t="shared" si="2"/>
        <v>-88.91</v>
      </c>
      <c r="AI8" s="78">
        <f t="shared" si="2"/>
        <v>-89.12</v>
      </c>
      <c r="AJ8" s="78">
        <f t="shared" si="2"/>
        <v>-88.861999999999995</v>
      </c>
      <c r="AK8" s="78">
        <f t="shared" si="2"/>
        <v>-88.411000000000001</v>
      </c>
      <c r="AL8" s="78">
        <f t="shared" si="2"/>
        <v>-88.575999999999993</v>
      </c>
      <c r="AM8" s="78">
        <f t="shared" si="2"/>
        <v>-88.39</v>
      </c>
      <c r="AN8" s="78">
        <f t="shared" si="2"/>
        <v>-88</v>
      </c>
      <c r="AO8" s="79">
        <f t="shared" si="4"/>
        <v>89.12</v>
      </c>
    </row>
    <row r="9" spans="1:41" s="83" customFormat="1" x14ac:dyDescent="0.2">
      <c r="A9" s="319"/>
      <c r="B9" s="2" t="s">
        <v>31</v>
      </c>
      <c r="C9" s="81">
        <v>-88.272999999999996</v>
      </c>
      <c r="D9" s="81">
        <v>-88.132999999999996</v>
      </c>
      <c r="E9" s="81">
        <v>-88.061000000000007</v>
      </c>
      <c r="F9" s="81">
        <v>-88.384</v>
      </c>
      <c r="G9" s="81">
        <v>-88.465999999999994</v>
      </c>
      <c r="H9" s="81">
        <v>-88.552999999999997</v>
      </c>
      <c r="I9" s="81">
        <v>-88.808000000000007</v>
      </c>
      <c r="J9" s="81">
        <v>-88.700999999999993</v>
      </c>
      <c r="K9" s="81">
        <v>-88.766000000000005</v>
      </c>
      <c r="L9" s="81">
        <v>-89.191000000000003</v>
      </c>
      <c r="M9" s="81">
        <v>-89.022999999999996</v>
      </c>
      <c r="N9" s="81">
        <v>-88.403000000000006</v>
      </c>
      <c r="O9" s="82">
        <f t="shared" si="0"/>
        <v>-88.576199364222902</v>
      </c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>
        <f t="shared" si="1"/>
        <v>0</v>
      </c>
      <c r="AC9" s="81">
        <f t="shared" si="3"/>
        <v>-88.272999999999996</v>
      </c>
      <c r="AD9" s="81">
        <f t="shared" si="2"/>
        <v>-88.132999999999996</v>
      </c>
      <c r="AE9" s="81">
        <f t="shared" si="2"/>
        <v>-88.061000000000007</v>
      </c>
      <c r="AF9" s="81">
        <f t="shared" si="2"/>
        <v>-88.384</v>
      </c>
      <c r="AG9" s="81">
        <f t="shared" si="2"/>
        <v>-88.465999999999994</v>
      </c>
      <c r="AH9" s="81">
        <f t="shared" si="2"/>
        <v>-88.552999999999997</v>
      </c>
      <c r="AI9" s="81">
        <f t="shared" si="2"/>
        <v>-88.808000000000007</v>
      </c>
      <c r="AJ9" s="81">
        <f t="shared" si="2"/>
        <v>-88.700999999999993</v>
      </c>
      <c r="AK9" s="81">
        <f t="shared" si="2"/>
        <v>-88.766000000000005</v>
      </c>
      <c r="AL9" s="81">
        <f t="shared" si="2"/>
        <v>-89.191000000000003</v>
      </c>
      <c r="AM9" s="81">
        <f t="shared" si="2"/>
        <v>-89.022999999999996</v>
      </c>
      <c r="AN9" s="81">
        <f t="shared" si="2"/>
        <v>-88.403000000000006</v>
      </c>
      <c r="AO9" s="82">
        <f t="shared" si="4"/>
        <v>89.191000000000003</v>
      </c>
    </row>
    <row r="10" spans="1:41" x14ac:dyDescent="0.2">
      <c r="A10" s="319"/>
      <c r="B10" s="2" t="s">
        <v>32</v>
      </c>
      <c r="C10" s="4">
        <v>-91.366</v>
      </c>
      <c r="D10" s="4">
        <v>-91.225999999999999</v>
      </c>
      <c r="E10" s="4">
        <v>-91.132999999999996</v>
      </c>
      <c r="F10" s="4">
        <v>-91.234999999999999</v>
      </c>
      <c r="G10" s="4">
        <v>-91.5</v>
      </c>
      <c r="H10" s="4">
        <v>-92.04</v>
      </c>
      <c r="I10" s="4">
        <v>-92.34</v>
      </c>
      <c r="J10" s="4">
        <v>-92.063000000000002</v>
      </c>
      <c r="K10" s="4">
        <v>-91.634</v>
      </c>
      <c r="L10" s="4">
        <v>-91.441000000000003</v>
      </c>
      <c r="M10" s="4">
        <v>-91.284999999999997</v>
      </c>
      <c r="N10" s="4">
        <v>-91.281000000000006</v>
      </c>
      <c r="O10" s="6">
        <f t="shared" si="0"/>
        <v>-91.56209813606921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6">
        <f t="shared" si="1"/>
        <v>0</v>
      </c>
      <c r="AC10" s="4">
        <f t="shared" si="3"/>
        <v>-91.366</v>
      </c>
      <c r="AD10" s="4">
        <f t="shared" si="2"/>
        <v>-91.225999999999999</v>
      </c>
      <c r="AE10" s="4">
        <f t="shared" si="2"/>
        <v>-91.132999999999996</v>
      </c>
      <c r="AF10" s="4">
        <f t="shared" si="2"/>
        <v>-91.234999999999999</v>
      </c>
      <c r="AG10" s="4">
        <f t="shared" si="2"/>
        <v>-91.5</v>
      </c>
      <c r="AH10" s="4">
        <f t="shared" si="2"/>
        <v>-92.04</v>
      </c>
      <c r="AI10" s="4">
        <f t="shared" si="2"/>
        <v>-92.34</v>
      </c>
      <c r="AJ10" s="4">
        <f t="shared" si="2"/>
        <v>-92.063000000000002</v>
      </c>
      <c r="AK10" s="4">
        <f t="shared" si="2"/>
        <v>-91.634</v>
      </c>
      <c r="AL10" s="4">
        <f t="shared" si="2"/>
        <v>-91.441000000000003</v>
      </c>
      <c r="AM10" s="4">
        <f t="shared" si="2"/>
        <v>-91.284999999999997</v>
      </c>
      <c r="AN10" s="4">
        <f t="shared" si="2"/>
        <v>-91.281000000000006</v>
      </c>
      <c r="AO10" s="6">
        <f t="shared" si="4"/>
        <v>92.34</v>
      </c>
    </row>
    <row r="11" spans="1:41" x14ac:dyDescent="0.2">
      <c r="A11" s="319"/>
      <c r="B11" s="2" t="s">
        <v>33</v>
      </c>
      <c r="C11" s="4">
        <v>-89.45</v>
      </c>
      <c r="D11" s="4">
        <v>-89.516000000000005</v>
      </c>
      <c r="E11" s="4">
        <v>-89.644000000000005</v>
      </c>
      <c r="F11" s="4">
        <v>-89.811000000000007</v>
      </c>
      <c r="G11" s="4">
        <v>-89.971999999999994</v>
      </c>
      <c r="H11" s="4">
        <v>-90.271000000000001</v>
      </c>
      <c r="I11" s="4">
        <v>-90.558999999999997</v>
      </c>
      <c r="J11" s="4">
        <v>-90.150999999999996</v>
      </c>
      <c r="K11" s="4">
        <v>-89.570999999999998</v>
      </c>
      <c r="L11" s="4">
        <v>-89.472999999999999</v>
      </c>
      <c r="M11" s="4">
        <v>-89.292000000000002</v>
      </c>
      <c r="N11" s="4">
        <v>-89.161000000000001</v>
      </c>
      <c r="O11" s="6">
        <f t="shared" si="0"/>
        <v>-89.758366936820963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">
        <f t="shared" si="1"/>
        <v>0</v>
      </c>
      <c r="AC11" s="4">
        <f t="shared" si="3"/>
        <v>-89.45</v>
      </c>
      <c r="AD11" s="4">
        <f t="shared" si="2"/>
        <v>-89.516000000000005</v>
      </c>
      <c r="AE11" s="4">
        <f t="shared" si="2"/>
        <v>-89.644000000000005</v>
      </c>
      <c r="AF11" s="4">
        <f t="shared" si="2"/>
        <v>-89.811000000000007</v>
      </c>
      <c r="AG11" s="4">
        <f t="shared" si="2"/>
        <v>-89.971999999999994</v>
      </c>
      <c r="AH11" s="4">
        <f t="shared" si="2"/>
        <v>-90.271000000000001</v>
      </c>
      <c r="AI11" s="4">
        <f t="shared" si="2"/>
        <v>-90.558999999999997</v>
      </c>
      <c r="AJ11" s="4">
        <f t="shared" si="2"/>
        <v>-90.150999999999996</v>
      </c>
      <c r="AK11" s="4">
        <f t="shared" si="2"/>
        <v>-89.570999999999998</v>
      </c>
      <c r="AL11" s="4">
        <f t="shared" si="2"/>
        <v>-89.472999999999999</v>
      </c>
      <c r="AM11" s="4">
        <f t="shared" si="2"/>
        <v>-89.292000000000002</v>
      </c>
      <c r="AN11" s="4">
        <f t="shared" si="2"/>
        <v>-89.161000000000001</v>
      </c>
      <c r="AO11" s="6">
        <f t="shared" si="4"/>
        <v>90.558999999999997</v>
      </c>
    </row>
    <row r="12" spans="1:41" s="80" customFormat="1" x14ac:dyDescent="0.2">
      <c r="A12" s="319"/>
      <c r="B12" s="77" t="s">
        <v>74</v>
      </c>
      <c r="C12" s="78">
        <v>-90.56</v>
      </c>
      <c r="D12" s="78">
        <v>-90.405000000000001</v>
      </c>
      <c r="E12" s="78">
        <v>-90.162000000000006</v>
      </c>
      <c r="F12" s="78">
        <v>-90.194000000000003</v>
      </c>
      <c r="G12" s="78">
        <v>-90.352999999999994</v>
      </c>
      <c r="H12" s="78">
        <v>-90.814999999999998</v>
      </c>
      <c r="I12" s="78">
        <v>-91.07</v>
      </c>
      <c r="J12" s="78">
        <v>-90.823999999999998</v>
      </c>
      <c r="K12" s="78">
        <v>-90.545000000000002</v>
      </c>
      <c r="L12" s="78">
        <v>-90.402000000000001</v>
      </c>
      <c r="M12" s="78">
        <v>-90.216999999999999</v>
      </c>
      <c r="N12" s="78">
        <v>-90.215999999999994</v>
      </c>
      <c r="O12" s="79">
        <f t="shared" si="0"/>
        <v>-90.489394829738487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>
        <f t="shared" si="1"/>
        <v>0</v>
      </c>
      <c r="AC12" s="78">
        <f t="shared" si="3"/>
        <v>-90.56</v>
      </c>
      <c r="AD12" s="78">
        <f t="shared" si="2"/>
        <v>-90.405000000000001</v>
      </c>
      <c r="AE12" s="78">
        <f t="shared" si="2"/>
        <v>-90.162000000000006</v>
      </c>
      <c r="AF12" s="78">
        <f t="shared" si="2"/>
        <v>-90.194000000000003</v>
      </c>
      <c r="AG12" s="78">
        <f t="shared" si="2"/>
        <v>-90.352999999999994</v>
      </c>
      <c r="AH12" s="78">
        <f t="shared" si="2"/>
        <v>-90.814999999999998</v>
      </c>
      <c r="AI12" s="78">
        <f t="shared" si="2"/>
        <v>-91.07</v>
      </c>
      <c r="AJ12" s="78">
        <f t="shared" si="2"/>
        <v>-90.823999999999998</v>
      </c>
      <c r="AK12" s="78">
        <f t="shared" si="2"/>
        <v>-90.545000000000002</v>
      </c>
      <c r="AL12" s="78">
        <f t="shared" si="2"/>
        <v>-90.402000000000001</v>
      </c>
      <c r="AM12" s="78">
        <f t="shared" si="2"/>
        <v>-90.216999999999999</v>
      </c>
      <c r="AN12" s="78">
        <f t="shared" si="2"/>
        <v>-90.215999999999994</v>
      </c>
      <c r="AO12" s="79">
        <f t="shared" si="4"/>
        <v>91.07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-90.160121139774304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0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92.373000000000005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-93.772000000000006</v>
      </c>
      <c r="D18" s="4">
        <v>-93.477000000000004</v>
      </c>
      <c r="E18" s="4">
        <v>-92.477999999999994</v>
      </c>
      <c r="F18" s="4">
        <v>-91.659000000000006</v>
      </c>
      <c r="G18" s="4">
        <v>-92.29</v>
      </c>
      <c r="H18" s="4">
        <v>-93.515000000000001</v>
      </c>
      <c r="I18" s="4">
        <v>-94.150999999999996</v>
      </c>
      <c r="J18" s="4">
        <v>-94.027000000000001</v>
      </c>
      <c r="K18" s="4">
        <v>-93.075000000000003</v>
      </c>
      <c r="L18" s="4">
        <v>-92.052999999999997</v>
      </c>
      <c r="M18" s="4">
        <v>-92.21</v>
      </c>
      <c r="N18" s="4">
        <v>-93.319000000000003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-93.074791418120498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6">
        <f t="shared" ref="AB18:AB25" si="6">10*LOG10(12/(1/10^(P18/10)+1/10^(Q18/10)+1/10^(R18/10)+1/10^(S18/10)+1/10^(T18/10)+1/10^(U18/10)+1/10^(V18/10)+1/10^(W18/10)+1/10^(X18/10)+1/10^(Y18/10)+1/10^(Z18/10)+1/10^(AA18/10)))</f>
        <v>0</v>
      </c>
      <c r="AC18" s="4">
        <f>C18-P18</f>
        <v>-93.772000000000006</v>
      </c>
      <c r="AD18" s="4">
        <f t="shared" ref="AD18:AN25" si="7">D18-Q18</f>
        <v>-93.477000000000004</v>
      </c>
      <c r="AE18" s="4">
        <f t="shared" si="7"/>
        <v>-92.477999999999994</v>
      </c>
      <c r="AF18" s="4">
        <f t="shared" si="7"/>
        <v>-91.659000000000006</v>
      </c>
      <c r="AG18" s="4">
        <f t="shared" si="7"/>
        <v>-92.29</v>
      </c>
      <c r="AH18" s="4">
        <f t="shared" si="7"/>
        <v>-93.515000000000001</v>
      </c>
      <c r="AI18" s="4">
        <f t="shared" si="7"/>
        <v>-94.150999999999996</v>
      </c>
      <c r="AJ18" s="4">
        <f t="shared" si="7"/>
        <v>-94.027000000000001</v>
      </c>
      <c r="AK18" s="4">
        <f t="shared" si="7"/>
        <v>-93.075000000000003</v>
      </c>
      <c r="AL18" s="4">
        <f t="shared" si="7"/>
        <v>-92.052999999999997</v>
      </c>
      <c r="AM18" s="4">
        <f t="shared" si="7"/>
        <v>-92.21</v>
      </c>
      <c r="AN18" s="4">
        <f t="shared" si="7"/>
        <v>-93.319000000000003</v>
      </c>
      <c r="AO18" s="6">
        <f>MAX(ABS(MAX(AC18:AN18)),ABS(MIN(AC18:AN18)))</f>
        <v>94.150999999999996</v>
      </c>
    </row>
    <row r="19" spans="1:42" x14ac:dyDescent="0.2">
      <c r="A19" s="319"/>
      <c r="B19" s="2" t="s">
        <v>28</v>
      </c>
      <c r="C19" s="4">
        <v>-96.58</v>
      </c>
      <c r="D19" s="4">
        <v>-96.558999999999997</v>
      </c>
      <c r="E19" s="4">
        <v>-96.158000000000001</v>
      </c>
      <c r="F19" s="4">
        <v>-95.682000000000002</v>
      </c>
      <c r="G19" s="4">
        <v>-95.766000000000005</v>
      </c>
      <c r="H19" s="4">
        <v>-96.200999999999993</v>
      </c>
      <c r="I19" s="4">
        <v>-96.366</v>
      </c>
      <c r="J19" s="4">
        <v>-96.346999999999994</v>
      </c>
      <c r="K19" s="4">
        <v>-96.356999999999999</v>
      </c>
      <c r="L19" s="4">
        <v>-96.299000000000007</v>
      </c>
      <c r="M19" s="4">
        <v>-96.212999999999994</v>
      </c>
      <c r="N19" s="4">
        <v>-96.308999999999997</v>
      </c>
      <c r="O19" s="6">
        <f t="shared" si="5"/>
        <v>-96.244058761067322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6">
        <f t="shared" si="6"/>
        <v>0</v>
      </c>
      <c r="AC19" s="4">
        <f t="shared" ref="AC19:AC25" si="8">C19-P19</f>
        <v>-96.58</v>
      </c>
      <c r="AD19" s="4">
        <f t="shared" si="7"/>
        <v>-96.558999999999997</v>
      </c>
      <c r="AE19" s="4">
        <f t="shared" si="7"/>
        <v>-96.158000000000001</v>
      </c>
      <c r="AF19" s="4">
        <f t="shared" si="7"/>
        <v>-95.682000000000002</v>
      </c>
      <c r="AG19" s="4">
        <f t="shared" si="7"/>
        <v>-95.766000000000005</v>
      </c>
      <c r="AH19" s="4">
        <f t="shared" si="7"/>
        <v>-96.200999999999993</v>
      </c>
      <c r="AI19" s="4">
        <f t="shared" si="7"/>
        <v>-96.366</v>
      </c>
      <c r="AJ19" s="4">
        <f t="shared" si="7"/>
        <v>-96.346999999999994</v>
      </c>
      <c r="AK19" s="4">
        <f t="shared" si="7"/>
        <v>-96.356999999999999</v>
      </c>
      <c r="AL19" s="4">
        <f t="shared" si="7"/>
        <v>-96.299000000000007</v>
      </c>
      <c r="AM19" s="4">
        <f t="shared" si="7"/>
        <v>-96.212999999999994</v>
      </c>
      <c r="AN19" s="4">
        <f t="shared" si="7"/>
        <v>-96.308999999999997</v>
      </c>
      <c r="AO19" s="6">
        <f t="shared" ref="AO19:AO25" si="9">MAX(ABS(MAX(AC19:AN19)),ABS(MIN(AC19:AN19)))</f>
        <v>96.58</v>
      </c>
    </row>
    <row r="20" spans="1:42" s="80" customFormat="1" x14ac:dyDescent="0.2">
      <c r="A20" s="319"/>
      <c r="B20" s="77" t="s">
        <v>73</v>
      </c>
      <c r="C20" s="78">
        <v>-96.402000000000001</v>
      </c>
      <c r="D20" s="78">
        <v>-96.616</v>
      </c>
      <c r="E20" s="78">
        <v>-96.697000000000003</v>
      </c>
      <c r="F20" s="78">
        <v>-96.278000000000006</v>
      </c>
      <c r="G20" s="78">
        <v>-96.027000000000001</v>
      </c>
      <c r="H20" s="78">
        <v>-96.451999999999998</v>
      </c>
      <c r="I20" s="78">
        <v>-96.902000000000001</v>
      </c>
      <c r="J20" s="78">
        <v>-96.956000000000003</v>
      </c>
      <c r="K20" s="78">
        <v>-96.680999999999997</v>
      </c>
      <c r="L20" s="78">
        <v>-96.340999999999994</v>
      </c>
      <c r="M20" s="78">
        <v>-96.114999999999995</v>
      </c>
      <c r="N20" s="78">
        <v>-96.161000000000001</v>
      </c>
      <c r="O20" s="79">
        <f t="shared" si="5"/>
        <v>-96.478785355775727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>
        <f t="shared" si="6"/>
        <v>0</v>
      </c>
      <c r="AC20" s="78">
        <f t="shared" si="8"/>
        <v>-96.402000000000001</v>
      </c>
      <c r="AD20" s="78">
        <f t="shared" si="7"/>
        <v>-96.616</v>
      </c>
      <c r="AE20" s="78">
        <f t="shared" si="7"/>
        <v>-96.697000000000003</v>
      </c>
      <c r="AF20" s="78">
        <f t="shared" si="7"/>
        <v>-96.278000000000006</v>
      </c>
      <c r="AG20" s="78">
        <f t="shared" si="7"/>
        <v>-96.027000000000001</v>
      </c>
      <c r="AH20" s="78">
        <f t="shared" si="7"/>
        <v>-96.451999999999998</v>
      </c>
      <c r="AI20" s="78">
        <f t="shared" si="7"/>
        <v>-96.902000000000001</v>
      </c>
      <c r="AJ20" s="78">
        <f t="shared" si="7"/>
        <v>-96.956000000000003</v>
      </c>
      <c r="AK20" s="78">
        <f t="shared" si="7"/>
        <v>-96.680999999999997</v>
      </c>
      <c r="AL20" s="78">
        <f t="shared" si="7"/>
        <v>-96.340999999999994</v>
      </c>
      <c r="AM20" s="78">
        <f t="shared" si="7"/>
        <v>-96.114999999999995</v>
      </c>
      <c r="AN20" s="78">
        <f t="shared" si="7"/>
        <v>-96.161000000000001</v>
      </c>
      <c r="AO20" s="79">
        <f t="shared" si="9"/>
        <v>96.956000000000003</v>
      </c>
    </row>
    <row r="21" spans="1:42" s="80" customFormat="1" x14ac:dyDescent="0.2">
      <c r="A21" s="319"/>
      <c r="B21" s="77" t="s">
        <v>75</v>
      </c>
      <c r="C21" s="78">
        <v>-93.084000000000003</v>
      </c>
      <c r="D21" s="78">
        <v>-93.201999999999998</v>
      </c>
      <c r="E21" s="78">
        <v>-94.305999999999997</v>
      </c>
      <c r="F21" s="78">
        <v>-94.572999999999993</v>
      </c>
      <c r="G21" s="78">
        <v>-94.587999999999994</v>
      </c>
      <c r="H21" s="78">
        <v>-94.087000000000003</v>
      </c>
      <c r="I21" s="78">
        <v>-94.072000000000003</v>
      </c>
      <c r="J21" s="78">
        <v>-94.063000000000002</v>
      </c>
      <c r="K21" s="78">
        <v>-94.72</v>
      </c>
      <c r="L21" s="78">
        <v>-94.935000000000002</v>
      </c>
      <c r="M21" s="78">
        <v>-94.902000000000001</v>
      </c>
      <c r="N21" s="78">
        <v>-93.944000000000003</v>
      </c>
      <c r="O21" s="79">
        <f t="shared" si="5"/>
        <v>-94.243195124418833</v>
      </c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>
        <f t="shared" si="6"/>
        <v>0</v>
      </c>
      <c r="AC21" s="78">
        <f t="shared" si="8"/>
        <v>-93.084000000000003</v>
      </c>
      <c r="AD21" s="78">
        <f t="shared" si="7"/>
        <v>-93.201999999999998</v>
      </c>
      <c r="AE21" s="78">
        <f t="shared" si="7"/>
        <v>-94.305999999999997</v>
      </c>
      <c r="AF21" s="78">
        <f t="shared" si="7"/>
        <v>-94.572999999999993</v>
      </c>
      <c r="AG21" s="78">
        <f t="shared" si="7"/>
        <v>-94.587999999999994</v>
      </c>
      <c r="AH21" s="78">
        <f t="shared" si="7"/>
        <v>-94.087000000000003</v>
      </c>
      <c r="AI21" s="78">
        <f t="shared" si="7"/>
        <v>-94.072000000000003</v>
      </c>
      <c r="AJ21" s="78">
        <f t="shared" si="7"/>
        <v>-94.063000000000002</v>
      </c>
      <c r="AK21" s="78">
        <f t="shared" si="7"/>
        <v>-94.72</v>
      </c>
      <c r="AL21" s="78">
        <f t="shared" si="7"/>
        <v>-94.935000000000002</v>
      </c>
      <c r="AM21" s="78">
        <f t="shared" si="7"/>
        <v>-94.902000000000001</v>
      </c>
      <c r="AN21" s="78">
        <f t="shared" si="7"/>
        <v>-93.944000000000003</v>
      </c>
      <c r="AO21" s="79">
        <f t="shared" si="9"/>
        <v>94.935000000000002</v>
      </c>
    </row>
    <row r="22" spans="1:42" s="83" customFormat="1" x14ac:dyDescent="0.2">
      <c r="A22" s="319"/>
      <c r="B22" s="2" t="s">
        <v>31</v>
      </c>
      <c r="C22" s="81">
        <v>-94.17</v>
      </c>
      <c r="D22" s="81">
        <v>-94.093999999999994</v>
      </c>
      <c r="E22" s="81">
        <v>-94.408000000000001</v>
      </c>
      <c r="F22" s="81">
        <v>-94.498000000000005</v>
      </c>
      <c r="G22" s="81">
        <v>-94.646000000000001</v>
      </c>
      <c r="H22" s="81">
        <v>-94.075999999999993</v>
      </c>
      <c r="I22" s="81">
        <v>-93.49</v>
      </c>
      <c r="J22" s="81">
        <v>-93.653000000000006</v>
      </c>
      <c r="K22" s="81">
        <v>-94.668000000000006</v>
      </c>
      <c r="L22" s="81">
        <v>-95.106999999999999</v>
      </c>
      <c r="M22" s="81">
        <v>-95.31</v>
      </c>
      <c r="N22" s="81">
        <v>-94.64</v>
      </c>
      <c r="O22" s="82">
        <f t="shared" si="5"/>
        <v>-94.426967398675401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2">
        <f t="shared" si="6"/>
        <v>0</v>
      </c>
      <c r="AC22" s="81">
        <f t="shared" si="8"/>
        <v>-94.17</v>
      </c>
      <c r="AD22" s="81">
        <f t="shared" si="7"/>
        <v>-94.093999999999994</v>
      </c>
      <c r="AE22" s="81">
        <f t="shared" si="7"/>
        <v>-94.408000000000001</v>
      </c>
      <c r="AF22" s="81">
        <f t="shared" si="7"/>
        <v>-94.498000000000005</v>
      </c>
      <c r="AG22" s="81">
        <f t="shared" si="7"/>
        <v>-94.646000000000001</v>
      </c>
      <c r="AH22" s="81">
        <f t="shared" si="7"/>
        <v>-94.075999999999993</v>
      </c>
      <c r="AI22" s="81">
        <f t="shared" si="7"/>
        <v>-93.49</v>
      </c>
      <c r="AJ22" s="81">
        <f t="shared" si="7"/>
        <v>-93.653000000000006</v>
      </c>
      <c r="AK22" s="81">
        <f t="shared" si="7"/>
        <v>-94.668000000000006</v>
      </c>
      <c r="AL22" s="81">
        <f t="shared" si="7"/>
        <v>-95.106999999999999</v>
      </c>
      <c r="AM22" s="81">
        <f t="shared" si="7"/>
        <v>-95.31</v>
      </c>
      <c r="AN22" s="81">
        <f t="shared" si="7"/>
        <v>-94.64</v>
      </c>
      <c r="AO22" s="82">
        <f t="shared" si="9"/>
        <v>95.31</v>
      </c>
    </row>
    <row r="23" spans="1:42" x14ac:dyDescent="0.2">
      <c r="A23" s="319"/>
      <c r="B23" s="2" t="s">
        <v>32</v>
      </c>
      <c r="C23" s="4">
        <v>-95.837999999999994</v>
      </c>
      <c r="D23" s="4">
        <v>-95.679000000000002</v>
      </c>
      <c r="E23" s="4">
        <v>-95.015000000000001</v>
      </c>
      <c r="F23" s="4">
        <v>-94.474000000000004</v>
      </c>
      <c r="G23" s="4">
        <v>-94.677999999999997</v>
      </c>
      <c r="H23" s="4">
        <v>-95.572999999999993</v>
      </c>
      <c r="I23" s="4">
        <v>-95.957999999999998</v>
      </c>
      <c r="J23" s="4">
        <v>-96.186999999999998</v>
      </c>
      <c r="K23" s="4">
        <v>-95.78</v>
      </c>
      <c r="L23" s="4">
        <v>-95.209000000000003</v>
      </c>
      <c r="M23" s="4">
        <v>-95.24</v>
      </c>
      <c r="N23" s="4">
        <v>-95.835999999999999</v>
      </c>
      <c r="O23" s="6">
        <f t="shared" si="5"/>
        <v>-95.484833738629007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6">
        <f t="shared" si="6"/>
        <v>0</v>
      </c>
      <c r="AC23" s="4">
        <f t="shared" si="8"/>
        <v>-95.837999999999994</v>
      </c>
      <c r="AD23" s="4">
        <f t="shared" si="7"/>
        <v>-95.679000000000002</v>
      </c>
      <c r="AE23" s="4">
        <f t="shared" si="7"/>
        <v>-95.015000000000001</v>
      </c>
      <c r="AF23" s="4">
        <f t="shared" si="7"/>
        <v>-94.474000000000004</v>
      </c>
      <c r="AG23" s="4">
        <f t="shared" si="7"/>
        <v>-94.677999999999997</v>
      </c>
      <c r="AH23" s="4">
        <f t="shared" si="7"/>
        <v>-95.572999999999993</v>
      </c>
      <c r="AI23" s="4">
        <f t="shared" si="7"/>
        <v>-95.957999999999998</v>
      </c>
      <c r="AJ23" s="4">
        <f t="shared" si="7"/>
        <v>-96.186999999999998</v>
      </c>
      <c r="AK23" s="4">
        <f t="shared" si="7"/>
        <v>-95.78</v>
      </c>
      <c r="AL23" s="4">
        <f t="shared" si="7"/>
        <v>-95.209000000000003</v>
      </c>
      <c r="AM23" s="4">
        <f t="shared" si="7"/>
        <v>-95.24</v>
      </c>
      <c r="AN23" s="4">
        <f t="shared" si="7"/>
        <v>-95.835999999999999</v>
      </c>
      <c r="AO23" s="6">
        <f t="shared" si="9"/>
        <v>96.186999999999998</v>
      </c>
    </row>
    <row r="24" spans="1:42" x14ac:dyDescent="0.2">
      <c r="A24" s="319"/>
      <c r="B24" s="2" t="s">
        <v>33</v>
      </c>
      <c r="C24" s="4">
        <v>-95.284999999999997</v>
      </c>
      <c r="D24" s="4">
        <v>-95.343000000000004</v>
      </c>
      <c r="E24" s="4">
        <v>-94.775999999999996</v>
      </c>
      <c r="F24" s="4">
        <v>-94.396000000000001</v>
      </c>
      <c r="G24" s="4">
        <v>-94.698999999999998</v>
      </c>
      <c r="H24" s="4">
        <v>-95.763000000000005</v>
      </c>
      <c r="I24" s="4">
        <v>-96.192999999999998</v>
      </c>
      <c r="J24" s="4">
        <v>-96.402000000000001</v>
      </c>
      <c r="K24" s="4">
        <v>-95.899000000000001</v>
      </c>
      <c r="L24" s="4">
        <v>-95.177000000000007</v>
      </c>
      <c r="M24" s="4">
        <v>-95.091999999999999</v>
      </c>
      <c r="N24" s="4">
        <v>-95.453000000000003</v>
      </c>
      <c r="O24" s="6">
        <f t="shared" si="5"/>
        <v>-95.412311126303592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6">
        <f t="shared" si="6"/>
        <v>0</v>
      </c>
      <c r="AC24" s="4">
        <f t="shared" si="8"/>
        <v>-95.284999999999997</v>
      </c>
      <c r="AD24" s="4">
        <f t="shared" si="7"/>
        <v>-95.343000000000004</v>
      </c>
      <c r="AE24" s="4">
        <f t="shared" si="7"/>
        <v>-94.775999999999996</v>
      </c>
      <c r="AF24" s="4">
        <f t="shared" si="7"/>
        <v>-94.396000000000001</v>
      </c>
      <c r="AG24" s="4">
        <f t="shared" si="7"/>
        <v>-94.698999999999998</v>
      </c>
      <c r="AH24" s="4">
        <f t="shared" si="7"/>
        <v>-95.763000000000005</v>
      </c>
      <c r="AI24" s="4">
        <f t="shared" si="7"/>
        <v>-96.192999999999998</v>
      </c>
      <c r="AJ24" s="4">
        <f t="shared" si="7"/>
        <v>-96.402000000000001</v>
      </c>
      <c r="AK24" s="4">
        <f t="shared" si="7"/>
        <v>-95.899000000000001</v>
      </c>
      <c r="AL24" s="4">
        <f t="shared" si="7"/>
        <v>-95.177000000000007</v>
      </c>
      <c r="AM24" s="4">
        <f t="shared" si="7"/>
        <v>-95.091999999999999</v>
      </c>
      <c r="AN24" s="4">
        <f t="shared" si="7"/>
        <v>-95.453000000000003</v>
      </c>
      <c r="AO24" s="6">
        <f t="shared" si="9"/>
        <v>96.402000000000001</v>
      </c>
    </row>
    <row r="25" spans="1:42" s="80" customFormat="1" x14ac:dyDescent="0.2">
      <c r="A25" s="319"/>
      <c r="B25" s="77" t="s">
        <v>74</v>
      </c>
      <c r="C25" s="78">
        <v>-96.057000000000002</v>
      </c>
      <c r="D25" s="78">
        <v>-95.879000000000005</v>
      </c>
      <c r="E25" s="78">
        <v>-95.192999999999998</v>
      </c>
      <c r="F25" s="78">
        <v>-94.363</v>
      </c>
      <c r="G25" s="78">
        <v>-94.564999999999998</v>
      </c>
      <c r="H25" s="78">
        <v>-95.494</v>
      </c>
      <c r="I25" s="78">
        <v>-95.802999999999997</v>
      </c>
      <c r="J25" s="78">
        <v>-95.941999999999993</v>
      </c>
      <c r="K25" s="78">
        <v>-95.652000000000001</v>
      </c>
      <c r="L25" s="78">
        <v>-95.432000000000002</v>
      </c>
      <c r="M25" s="78">
        <v>-95.498000000000005</v>
      </c>
      <c r="N25" s="78">
        <v>-96.27</v>
      </c>
      <c r="O25" s="79">
        <f t="shared" si="5"/>
        <v>-95.545855203476179</v>
      </c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>
        <f t="shared" si="6"/>
        <v>0</v>
      </c>
      <c r="AC25" s="78">
        <f t="shared" si="8"/>
        <v>-96.057000000000002</v>
      </c>
      <c r="AD25" s="78">
        <f t="shared" si="7"/>
        <v>-95.879000000000005</v>
      </c>
      <c r="AE25" s="78">
        <f t="shared" si="7"/>
        <v>-95.192999999999998</v>
      </c>
      <c r="AF25" s="78">
        <f t="shared" si="7"/>
        <v>-94.363</v>
      </c>
      <c r="AG25" s="78">
        <f t="shared" si="7"/>
        <v>-94.564999999999998</v>
      </c>
      <c r="AH25" s="78">
        <f t="shared" si="7"/>
        <v>-95.494</v>
      </c>
      <c r="AI25" s="78">
        <f t="shared" si="7"/>
        <v>-95.802999999999997</v>
      </c>
      <c r="AJ25" s="78">
        <f t="shared" si="7"/>
        <v>-95.941999999999993</v>
      </c>
      <c r="AK25" s="78">
        <f t="shared" si="7"/>
        <v>-95.652000000000001</v>
      </c>
      <c r="AL25" s="78">
        <f t="shared" si="7"/>
        <v>-95.432000000000002</v>
      </c>
      <c r="AM25" s="78">
        <f t="shared" si="7"/>
        <v>-95.498000000000005</v>
      </c>
      <c r="AN25" s="78">
        <f t="shared" si="7"/>
        <v>-96.27</v>
      </c>
      <c r="AO25" s="79">
        <f t="shared" si="9"/>
        <v>96.27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-95.236311459902879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0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96.956000000000003</v>
      </c>
    </row>
    <row r="29" spans="1:42" ht="21" x14ac:dyDescent="0.2"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C31" s="4">
        <f>AC5-AC18</f>
        <v>13.856999999999999</v>
      </c>
      <c r="AD31" s="4">
        <f t="shared" ref="AD31:AN31" si="10">AD5-AD18</f>
        <v>14.563000000000002</v>
      </c>
      <c r="AE31" s="4">
        <f t="shared" si="10"/>
        <v>9.5949999999999989</v>
      </c>
      <c r="AF31" s="4">
        <f t="shared" si="10"/>
        <v>6.9130000000000109</v>
      </c>
      <c r="AG31" s="4">
        <f t="shared" si="10"/>
        <v>6.6940000000000026</v>
      </c>
      <c r="AH31" s="4">
        <f t="shared" si="10"/>
        <v>7.6089999999999947</v>
      </c>
      <c r="AI31" s="4">
        <f t="shared" si="10"/>
        <v>9.2469999999999999</v>
      </c>
      <c r="AJ31" s="4">
        <f t="shared" si="10"/>
        <v>14.123999999999995</v>
      </c>
      <c r="AK31" s="4">
        <f t="shared" si="10"/>
        <v>13.998000000000005</v>
      </c>
      <c r="AL31" s="4">
        <f t="shared" si="10"/>
        <v>9.8990000000000009</v>
      </c>
      <c r="AM31" s="4">
        <f t="shared" si="10"/>
        <v>8.0429999999999922</v>
      </c>
      <c r="AN31" s="4">
        <f t="shared" si="10"/>
        <v>13.174999999999997</v>
      </c>
      <c r="AO31" s="6">
        <f>MAX(ABS(MAX(AC31:AN31)),ABS(MIN(AC31:AN31)))</f>
        <v>14.563000000000002</v>
      </c>
      <c r="AP31" s="25" t="s">
        <v>27</v>
      </c>
    </row>
    <row r="32" spans="1:42" x14ac:dyDescent="0.2"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C32" s="4">
        <f t="shared" ref="AC32:AN38" si="11">AC6-AC19</f>
        <v>4.9089999999999918</v>
      </c>
      <c r="AD32" s="4">
        <f t="shared" si="11"/>
        <v>5.1749999999999972</v>
      </c>
      <c r="AE32" s="4">
        <f t="shared" si="11"/>
        <v>5.0580000000000069</v>
      </c>
      <c r="AF32" s="4">
        <f t="shared" si="11"/>
        <v>4.5210000000000008</v>
      </c>
      <c r="AG32" s="4">
        <f t="shared" si="11"/>
        <v>3.9759999999999991</v>
      </c>
      <c r="AH32" s="4">
        <f t="shared" si="11"/>
        <v>3.9449999999999932</v>
      </c>
      <c r="AI32" s="4">
        <f t="shared" si="11"/>
        <v>4.0420000000000016</v>
      </c>
      <c r="AJ32" s="4">
        <f t="shared" si="11"/>
        <v>4.4029999999999916</v>
      </c>
      <c r="AK32" s="4">
        <f t="shared" si="11"/>
        <v>4.6530000000000058</v>
      </c>
      <c r="AL32" s="4">
        <f t="shared" si="11"/>
        <v>4.3850000000000051</v>
      </c>
      <c r="AM32" s="4">
        <f t="shared" si="11"/>
        <v>4.1189999999999998</v>
      </c>
      <c r="AN32" s="4">
        <f t="shared" si="11"/>
        <v>4.4039999999999964</v>
      </c>
      <c r="AO32" s="6">
        <f t="shared" ref="AO32:AO38" si="12">MAX(ABS(MAX(AC32:AN32)),ABS(MIN(AC32:AN32)))</f>
        <v>5.1749999999999972</v>
      </c>
      <c r="AP32" s="25" t="s">
        <v>28</v>
      </c>
    </row>
    <row r="33" spans="16:42" x14ac:dyDescent="0.2"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C33" s="4">
        <f t="shared" si="11"/>
        <v>4.0480000000000018</v>
      </c>
      <c r="AD33" s="4">
        <f t="shared" si="11"/>
        <v>4.2469999999999999</v>
      </c>
      <c r="AE33" s="4">
        <f t="shared" si="11"/>
        <v>4.3239999999999981</v>
      </c>
      <c r="AF33" s="4">
        <f t="shared" si="11"/>
        <v>3.9789999999999992</v>
      </c>
      <c r="AG33" s="4">
        <f t="shared" si="11"/>
        <v>3.730000000000004</v>
      </c>
      <c r="AH33" s="4">
        <f t="shared" si="11"/>
        <v>4.1280000000000001</v>
      </c>
      <c r="AI33" s="4">
        <f t="shared" si="11"/>
        <v>4.5720000000000027</v>
      </c>
      <c r="AJ33" s="4">
        <f t="shared" si="11"/>
        <v>4.945999999999998</v>
      </c>
      <c r="AK33" s="4">
        <f t="shared" si="11"/>
        <v>5.039999999999992</v>
      </c>
      <c r="AL33" s="4">
        <f t="shared" si="11"/>
        <v>4.6599999999999966</v>
      </c>
      <c r="AM33" s="4">
        <f t="shared" si="11"/>
        <v>4.0379999999999967</v>
      </c>
      <c r="AN33" s="4">
        <f t="shared" si="11"/>
        <v>3.8979999999999961</v>
      </c>
      <c r="AO33" s="6">
        <f t="shared" si="12"/>
        <v>5.039999999999992</v>
      </c>
      <c r="AP33" s="25" t="s">
        <v>29</v>
      </c>
    </row>
    <row r="34" spans="16:42" x14ac:dyDescent="0.2"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C34" s="4">
        <f t="shared" si="11"/>
        <v>4.9440000000000026</v>
      </c>
      <c r="AD34" s="4">
        <f t="shared" si="11"/>
        <v>4.9299999999999926</v>
      </c>
      <c r="AE34" s="4">
        <f t="shared" si="11"/>
        <v>5.7259999999999991</v>
      </c>
      <c r="AF34" s="4">
        <f t="shared" si="11"/>
        <v>5.8069999999999879</v>
      </c>
      <c r="AG34" s="4">
        <f t="shared" si="11"/>
        <v>5.8939999999999912</v>
      </c>
      <c r="AH34" s="4">
        <f t="shared" si="11"/>
        <v>5.1770000000000067</v>
      </c>
      <c r="AI34" s="4">
        <f t="shared" si="11"/>
        <v>4.9519999999999982</v>
      </c>
      <c r="AJ34" s="4">
        <f t="shared" si="11"/>
        <v>5.2010000000000076</v>
      </c>
      <c r="AK34" s="4">
        <f t="shared" si="11"/>
        <v>6.3089999999999975</v>
      </c>
      <c r="AL34" s="4">
        <f t="shared" si="11"/>
        <v>6.3590000000000089</v>
      </c>
      <c r="AM34" s="4">
        <f t="shared" si="11"/>
        <v>6.5120000000000005</v>
      </c>
      <c r="AN34" s="4">
        <f t="shared" si="11"/>
        <v>5.9440000000000026</v>
      </c>
      <c r="AO34" s="6">
        <f t="shared" si="12"/>
        <v>6.5120000000000005</v>
      </c>
      <c r="AP34" s="25" t="s">
        <v>30</v>
      </c>
    </row>
    <row r="35" spans="16:42" x14ac:dyDescent="0.2"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C35" s="4">
        <f t="shared" si="11"/>
        <v>5.8970000000000056</v>
      </c>
      <c r="AD35" s="4">
        <f t="shared" si="11"/>
        <v>5.9609999999999985</v>
      </c>
      <c r="AE35" s="4">
        <f t="shared" si="11"/>
        <v>6.3469999999999942</v>
      </c>
      <c r="AF35" s="4">
        <f t="shared" si="11"/>
        <v>6.1140000000000043</v>
      </c>
      <c r="AG35" s="4">
        <f t="shared" si="11"/>
        <v>6.1800000000000068</v>
      </c>
      <c r="AH35" s="4">
        <f t="shared" si="11"/>
        <v>5.5229999999999961</v>
      </c>
      <c r="AI35" s="4">
        <f t="shared" si="11"/>
        <v>4.6819999999999879</v>
      </c>
      <c r="AJ35" s="4">
        <f t="shared" si="11"/>
        <v>4.9520000000000124</v>
      </c>
      <c r="AK35" s="4">
        <f t="shared" si="11"/>
        <v>5.902000000000001</v>
      </c>
      <c r="AL35" s="4">
        <f t="shared" si="11"/>
        <v>5.9159999999999968</v>
      </c>
      <c r="AM35" s="4">
        <f t="shared" si="11"/>
        <v>6.2870000000000061</v>
      </c>
      <c r="AN35" s="4">
        <f t="shared" si="11"/>
        <v>6.2369999999999948</v>
      </c>
      <c r="AO35" s="6">
        <f t="shared" si="12"/>
        <v>6.3469999999999942</v>
      </c>
      <c r="AP35" s="25" t="s">
        <v>31</v>
      </c>
    </row>
    <row r="36" spans="16:42" x14ac:dyDescent="0.2"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C36" s="4">
        <f t="shared" si="11"/>
        <v>4.4719999999999942</v>
      </c>
      <c r="AD36" s="4">
        <f t="shared" si="11"/>
        <v>4.453000000000003</v>
      </c>
      <c r="AE36" s="4">
        <f t="shared" si="11"/>
        <v>3.882000000000005</v>
      </c>
      <c r="AF36" s="4">
        <f t="shared" si="11"/>
        <v>3.2390000000000043</v>
      </c>
      <c r="AG36" s="4">
        <f t="shared" si="11"/>
        <v>3.1779999999999973</v>
      </c>
      <c r="AH36" s="4">
        <f t="shared" si="11"/>
        <v>3.532999999999987</v>
      </c>
      <c r="AI36" s="4">
        <f t="shared" si="11"/>
        <v>3.617999999999995</v>
      </c>
      <c r="AJ36" s="4">
        <f t="shared" si="11"/>
        <v>4.1239999999999952</v>
      </c>
      <c r="AK36" s="4">
        <f t="shared" si="11"/>
        <v>4.1460000000000008</v>
      </c>
      <c r="AL36" s="4">
        <f t="shared" si="11"/>
        <v>3.7680000000000007</v>
      </c>
      <c r="AM36" s="4">
        <f t="shared" si="11"/>
        <v>3.9549999999999983</v>
      </c>
      <c r="AN36" s="4">
        <f t="shared" si="11"/>
        <v>4.5549999999999926</v>
      </c>
      <c r="AO36" s="6">
        <f t="shared" si="12"/>
        <v>4.5549999999999926</v>
      </c>
      <c r="AP36" s="25" t="s">
        <v>32</v>
      </c>
    </row>
    <row r="37" spans="16:42" x14ac:dyDescent="0.2"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C37" s="4">
        <f t="shared" si="11"/>
        <v>5.8349999999999937</v>
      </c>
      <c r="AD37" s="4">
        <f t="shared" si="11"/>
        <v>5.8269999999999982</v>
      </c>
      <c r="AE37" s="4">
        <f t="shared" si="11"/>
        <v>5.1319999999999908</v>
      </c>
      <c r="AF37" s="4">
        <f t="shared" si="11"/>
        <v>4.5849999999999937</v>
      </c>
      <c r="AG37" s="4">
        <f t="shared" si="11"/>
        <v>4.7270000000000039</v>
      </c>
      <c r="AH37" s="4">
        <f t="shared" si="11"/>
        <v>5.4920000000000044</v>
      </c>
      <c r="AI37" s="4">
        <f t="shared" si="11"/>
        <v>5.6340000000000003</v>
      </c>
      <c r="AJ37" s="4">
        <f t="shared" si="11"/>
        <v>6.2510000000000048</v>
      </c>
      <c r="AK37" s="4">
        <f t="shared" si="11"/>
        <v>6.328000000000003</v>
      </c>
      <c r="AL37" s="4">
        <f t="shared" si="11"/>
        <v>5.7040000000000077</v>
      </c>
      <c r="AM37" s="4">
        <f t="shared" si="11"/>
        <v>5.7999999999999972</v>
      </c>
      <c r="AN37" s="4">
        <f t="shared" si="11"/>
        <v>6.2920000000000016</v>
      </c>
      <c r="AO37" s="6">
        <f t="shared" si="12"/>
        <v>6.328000000000003</v>
      </c>
      <c r="AP37" s="25" t="s">
        <v>33</v>
      </c>
    </row>
    <row r="38" spans="16:42" x14ac:dyDescent="0.2"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C38" s="4">
        <f t="shared" si="11"/>
        <v>5.4969999999999999</v>
      </c>
      <c r="AD38" s="4">
        <f t="shared" si="11"/>
        <v>5.4740000000000038</v>
      </c>
      <c r="AE38" s="4">
        <f t="shared" si="11"/>
        <v>5.0309999999999917</v>
      </c>
      <c r="AF38" s="4">
        <f t="shared" si="11"/>
        <v>4.1689999999999969</v>
      </c>
      <c r="AG38" s="4">
        <f t="shared" si="11"/>
        <v>4.2120000000000033</v>
      </c>
      <c r="AH38" s="4">
        <f t="shared" si="11"/>
        <v>4.679000000000002</v>
      </c>
      <c r="AI38" s="4">
        <f t="shared" si="11"/>
        <v>4.7330000000000041</v>
      </c>
      <c r="AJ38" s="4">
        <f t="shared" si="11"/>
        <v>5.117999999999995</v>
      </c>
      <c r="AK38" s="4">
        <f t="shared" si="11"/>
        <v>5.1069999999999993</v>
      </c>
      <c r="AL38" s="4">
        <f t="shared" si="11"/>
        <v>5.0300000000000011</v>
      </c>
      <c r="AM38" s="4">
        <f t="shared" si="11"/>
        <v>5.2810000000000059</v>
      </c>
      <c r="AN38" s="4">
        <f t="shared" si="11"/>
        <v>6.054000000000002</v>
      </c>
      <c r="AO38" s="6">
        <f t="shared" si="12"/>
        <v>6.054000000000002</v>
      </c>
      <c r="AP38" s="25" t="s">
        <v>34</v>
      </c>
    </row>
    <row r="39" spans="16:42" x14ac:dyDescent="0.2"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6:42" x14ac:dyDescent="0.2"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6:42" x14ac:dyDescent="0.2"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6:42" x14ac:dyDescent="0.2"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16:42" x14ac:dyDescent="0.2"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</row>
    <row r="44" spans="16:42" x14ac:dyDescent="0.2"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</row>
    <row r="45" spans="16:42" x14ac:dyDescent="0.2"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</row>
    <row r="46" spans="16:42" x14ac:dyDescent="0.2"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</row>
    <row r="47" spans="16:42" x14ac:dyDescent="0.2"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  <row r="48" spans="16:42" x14ac:dyDescent="0.2"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</row>
    <row r="49" spans="16:27" x14ac:dyDescent="0.2"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</row>
    <row r="50" spans="16:27" x14ac:dyDescent="0.2"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</row>
    <row r="51" spans="16:27" x14ac:dyDescent="0.2"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</row>
    <row r="52" spans="16:27" x14ac:dyDescent="0.2"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6:27" x14ac:dyDescent="0.2"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6:27" x14ac:dyDescent="0.2"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6:27" x14ac:dyDescent="0.2"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</row>
    <row r="56" spans="16:27" x14ac:dyDescent="0.2"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</row>
    <row r="57" spans="16:27" x14ac:dyDescent="0.2"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6:27" x14ac:dyDescent="0.2"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6:27" x14ac:dyDescent="0.2"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6:27" x14ac:dyDescent="0.2"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6:27" x14ac:dyDescent="0.2"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6:27" x14ac:dyDescent="0.2"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6:27" x14ac:dyDescent="0.2"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6:27" x14ac:dyDescent="0.2"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6:27" x14ac:dyDescent="0.2"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6:27" x14ac:dyDescent="0.2"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</row>
    <row r="67" spans="16:27" x14ac:dyDescent="0.2"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6:27" x14ac:dyDescent="0.2"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  <row r="69" spans="16:27" x14ac:dyDescent="0.2"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</row>
    <row r="70" spans="16:27" x14ac:dyDescent="0.2"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</row>
    <row r="71" spans="16:27" x14ac:dyDescent="0.2"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</row>
    <row r="72" spans="16:27" x14ac:dyDescent="0.2"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6:27" x14ac:dyDescent="0.2"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6:27" x14ac:dyDescent="0.2"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6:27" x14ac:dyDescent="0.2"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16:27" x14ac:dyDescent="0.2"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</row>
    <row r="77" spans="16:27" x14ac:dyDescent="0.2"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  <row r="78" spans="16:27" x14ac:dyDescent="0.2"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</row>
    <row r="79" spans="16:27" x14ac:dyDescent="0.2"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</row>
    <row r="80" spans="16:27" x14ac:dyDescent="0.2"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16:27" x14ac:dyDescent="0.2"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</row>
    <row r="82" spans="16:27" x14ac:dyDescent="0.2"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</row>
    <row r="83" spans="16:27" x14ac:dyDescent="0.2"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</row>
    <row r="84" spans="16:27" x14ac:dyDescent="0.2"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</row>
    <row r="85" spans="16:27" x14ac:dyDescent="0.2"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</row>
    <row r="86" spans="16:27" x14ac:dyDescent="0.2"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 spans="16:27" x14ac:dyDescent="0.2"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</row>
    <row r="88" spans="16:27" x14ac:dyDescent="0.2"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</row>
    <row r="89" spans="16:27" x14ac:dyDescent="0.2"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</row>
    <row r="90" spans="16:27" x14ac:dyDescent="0.2"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</row>
    <row r="91" spans="16:27" x14ac:dyDescent="0.2"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</row>
    <row r="92" spans="16:27" x14ac:dyDescent="0.2"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</row>
    <row r="93" spans="16:27" x14ac:dyDescent="0.2"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</row>
    <row r="94" spans="16:27" x14ac:dyDescent="0.2"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</row>
    <row r="95" spans="16:27" x14ac:dyDescent="0.2"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</row>
    <row r="96" spans="16:27" x14ac:dyDescent="0.2"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</row>
    <row r="97" spans="16:27" x14ac:dyDescent="0.2"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</row>
    <row r="98" spans="16:27" x14ac:dyDescent="0.2"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</row>
    <row r="99" spans="16:27" x14ac:dyDescent="0.2"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</row>
    <row r="100" spans="16:27" x14ac:dyDescent="0.2"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16:27" x14ac:dyDescent="0.2"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</row>
    <row r="102" spans="16:27" x14ac:dyDescent="0.2"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</row>
    <row r="103" spans="16:27" x14ac:dyDescent="0.2"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</row>
    <row r="104" spans="16:27" x14ac:dyDescent="0.2"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</row>
    <row r="105" spans="16:27" x14ac:dyDescent="0.2"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16:27" x14ac:dyDescent="0.2"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16:27" x14ac:dyDescent="0.2"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</row>
    <row r="108" spans="16:27" x14ac:dyDescent="0.2"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</row>
    <row r="109" spans="16:27" x14ac:dyDescent="0.2"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</row>
    <row r="110" spans="16:27" x14ac:dyDescent="0.2"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16:27" x14ac:dyDescent="0.2"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</row>
    <row r="112" spans="16:27" x14ac:dyDescent="0.2"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</row>
    <row r="113" spans="16:27" x14ac:dyDescent="0.2"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</row>
    <row r="114" spans="16:27" x14ac:dyDescent="0.2"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</row>
    <row r="115" spans="16:27" x14ac:dyDescent="0.2"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16:27" x14ac:dyDescent="0.2"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</row>
    <row r="117" spans="16:27" x14ac:dyDescent="0.2"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</row>
    <row r="118" spans="16:27" x14ac:dyDescent="0.2"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</row>
    <row r="119" spans="16:27" x14ac:dyDescent="0.2"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</row>
    <row r="120" spans="16:27" x14ac:dyDescent="0.2"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</row>
    <row r="121" spans="16:27" x14ac:dyDescent="0.2"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</row>
    <row r="122" spans="16:27" x14ac:dyDescent="0.2"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</row>
    <row r="123" spans="16:27" x14ac:dyDescent="0.2"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</row>
    <row r="124" spans="16:27" x14ac:dyDescent="0.2"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</row>
    <row r="125" spans="16:27" x14ac:dyDescent="0.2"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</row>
    <row r="126" spans="16:27" x14ac:dyDescent="0.2"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</row>
    <row r="127" spans="16:27" x14ac:dyDescent="0.2"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</row>
    <row r="128" spans="16:27" x14ac:dyDescent="0.2"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 spans="16:27" x14ac:dyDescent="0.2"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</row>
    <row r="130" spans="16:27" x14ac:dyDescent="0.2"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</row>
    <row r="131" spans="16:27" x14ac:dyDescent="0.2"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</row>
  </sheetData>
  <mergeCells count="21">
    <mergeCell ref="A18:A25"/>
    <mergeCell ref="C26:N26"/>
    <mergeCell ref="P26:AA26"/>
    <mergeCell ref="C13:N13"/>
    <mergeCell ref="P13:AA13"/>
    <mergeCell ref="A15:A17"/>
    <mergeCell ref="B15:B17"/>
    <mergeCell ref="C15:AA15"/>
    <mergeCell ref="C16:O16"/>
    <mergeCell ref="P16:AB16"/>
    <mergeCell ref="A5:A12"/>
    <mergeCell ref="A2:A4"/>
    <mergeCell ref="B2:B4"/>
    <mergeCell ref="C2:AB2"/>
    <mergeCell ref="C3:O3"/>
    <mergeCell ref="P3:AB3"/>
    <mergeCell ref="AC3:AO3"/>
    <mergeCell ref="AC13:AN13"/>
    <mergeCell ref="AC16:AO16"/>
    <mergeCell ref="AC26:AN26"/>
    <mergeCell ref="AC29:AO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31"/>
  <sheetViews>
    <sheetView topLeftCell="B1" zoomScale="131" workbookViewId="0">
      <selection activeCell="F35" sqref="F35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90">
        <v>0</v>
      </c>
      <c r="D4" s="90">
        <v>30</v>
      </c>
      <c r="E4" s="90">
        <v>60</v>
      </c>
      <c r="F4" s="90">
        <v>90</v>
      </c>
      <c r="G4" s="90">
        <v>120</v>
      </c>
      <c r="H4" s="90">
        <v>150</v>
      </c>
      <c r="I4" s="90">
        <v>180</v>
      </c>
      <c r="J4" s="90">
        <v>210</v>
      </c>
      <c r="K4" s="90">
        <v>240</v>
      </c>
      <c r="L4" s="90">
        <v>270</v>
      </c>
      <c r="M4" s="90">
        <v>300</v>
      </c>
      <c r="N4" s="90">
        <v>330</v>
      </c>
      <c r="O4" s="5" t="s">
        <v>39</v>
      </c>
      <c r="P4" s="90">
        <v>0</v>
      </c>
      <c r="Q4" s="90">
        <v>30</v>
      </c>
      <c r="R4" s="90">
        <v>60</v>
      </c>
      <c r="S4" s="90">
        <v>90</v>
      </c>
      <c r="T4" s="90">
        <v>120</v>
      </c>
      <c r="U4" s="90">
        <v>150</v>
      </c>
      <c r="V4" s="90">
        <v>180</v>
      </c>
      <c r="W4" s="90">
        <v>210</v>
      </c>
      <c r="X4" s="90">
        <v>240</v>
      </c>
      <c r="Y4" s="90">
        <v>270</v>
      </c>
      <c r="Z4" s="90">
        <v>300</v>
      </c>
      <c r="AA4" s="90">
        <v>330</v>
      </c>
      <c r="AB4" s="5" t="s">
        <v>39</v>
      </c>
      <c r="AC4" s="90">
        <v>0</v>
      </c>
      <c r="AD4" s="90">
        <v>30</v>
      </c>
      <c r="AE4" s="90">
        <v>60</v>
      </c>
      <c r="AF4" s="90">
        <v>90</v>
      </c>
      <c r="AG4" s="90">
        <v>120</v>
      </c>
      <c r="AH4" s="90">
        <v>150</v>
      </c>
      <c r="AI4" s="90">
        <v>180</v>
      </c>
      <c r="AJ4" s="90">
        <v>210</v>
      </c>
      <c r="AK4" s="90">
        <v>240</v>
      </c>
      <c r="AL4" s="90">
        <v>270</v>
      </c>
      <c r="AM4" s="90">
        <v>300</v>
      </c>
      <c r="AN4" s="9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-79.915000000000006</v>
      </c>
      <c r="D5" s="4">
        <v>-78.914000000000001</v>
      </c>
      <c r="E5" s="4">
        <v>-82.882999999999996</v>
      </c>
      <c r="F5" s="4">
        <v>-84.745999999999995</v>
      </c>
      <c r="G5" s="4">
        <v>-85.596000000000004</v>
      </c>
      <c r="H5" s="4">
        <v>-85.906000000000006</v>
      </c>
      <c r="I5" s="4">
        <v>-84.903999999999996</v>
      </c>
      <c r="J5" s="4">
        <v>-79.903000000000006</v>
      </c>
      <c r="K5" s="4">
        <v>-79.076999999999998</v>
      </c>
      <c r="L5" s="4">
        <v>-82.153999999999996</v>
      </c>
      <c r="M5" s="4">
        <v>-84.167000000000002</v>
      </c>
      <c r="N5" s="4">
        <v>-80.144000000000005</v>
      </c>
      <c r="O5" s="6">
        <f t="shared" ref="O5:O12" si="0">10*LOG10((10^(C5/10)+10^(D5/10)+10^(E5/10)+10^(F5/10)+10^(G5/10)+10^(H5/10)+10^(I5/10)+10^(J5/10)+10^(K5/10)+10^(L5/10)+10^(M5/10)+10^(N5/10))/12)</f>
        <v>-81.638599605394745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>
        <f t="shared" ref="AB5:AB12" si="1">10*LOG10(12/(1/10^(P5/10)+1/10^(Q5/10)+1/10^(R5/10)+1/10^(S5/10)+1/10^(T5/10)+1/10^(U5/10)+1/10^(V5/10)+1/10^(W5/10)+1/10^(X5/10)+1/10^(Y5/10)+1/10^(Z5/10)+1/10^(AA5/10)))</f>
        <v>0</v>
      </c>
      <c r="AC5" s="4">
        <f>C5-P5</f>
        <v>-79.915000000000006</v>
      </c>
      <c r="AD5" s="4">
        <f t="shared" ref="AD5:AN12" si="2">D5-Q5</f>
        <v>-78.914000000000001</v>
      </c>
      <c r="AE5" s="4">
        <f t="shared" si="2"/>
        <v>-82.882999999999996</v>
      </c>
      <c r="AF5" s="4">
        <f t="shared" si="2"/>
        <v>-84.745999999999995</v>
      </c>
      <c r="AG5" s="4">
        <f t="shared" si="2"/>
        <v>-85.596000000000004</v>
      </c>
      <c r="AH5" s="4">
        <f t="shared" si="2"/>
        <v>-85.906000000000006</v>
      </c>
      <c r="AI5" s="4">
        <f t="shared" si="2"/>
        <v>-84.903999999999996</v>
      </c>
      <c r="AJ5" s="4">
        <f t="shared" si="2"/>
        <v>-79.903000000000006</v>
      </c>
      <c r="AK5" s="4">
        <f t="shared" si="2"/>
        <v>-79.076999999999998</v>
      </c>
      <c r="AL5" s="4">
        <f t="shared" si="2"/>
        <v>-82.153999999999996</v>
      </c>
      <c r="AM5" s="4">
        <f t="shared" si="2"/>
        <v>-84.167000000000002</v>
      </c>
      <c r="AN5" s="4">
        <f t="shared" si="2"/>
        <v>-80.144000000000005</v>
      </c>
      <c r="AO5" s="6">
        <f>MAX(ABS(MAX(AC5:AN5)),ABS(MIN(AC5:AN5)))</f>
        <v>85.906000000000006</v>
      </c>
    </row>
    <row r="6" spans="1:41" x14ac:dyDescent="0.2">
      <c r="A6" s="319"/>
      <c r="B6" s="2" t="s">
        <v>28</v>
      </c>
      <c r="C6" s="4">
        <v>-91.671000000000006</v>
      </c>
      <c r="D6" s="4">
        <v>-91.384</v>
      </c>
      <c r="E6" s="4">
        <v>-91.1</v>
      </c>
      <c r="F6" s="4">
        <v>-91.161000000000001</v>
      </c>
      <c r="G6" s="4">
        <v>-91.79</v>
      </c>
      <c r="H6" s="4">
        <v>-92.256</v>
      </c>
      <c r="I6" s="4">
        <v>-92.323999999999998</v>
      </c>
      <c r="J6" s="4">
        <v>-91.944000000000003</v>
      </c>
      <c r="K6" s="4">
        <v>-91.703999999999994</v>
      </c>
      <c r="L6" s="4">
        <v>-91.914000000000001</v>
      </c>
      <c r="M6" s="4">
        <v>-92.093999999999994</v>
      </c>
      <c r="N6" s="4">
        <v>-91.905000000000001</v>
      </c>
      <c r="O6" s="6">
        <f t="shared" si="0"/>
        <v>-91.754085321981265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6">
        <f t="shared" si="1"/>
        <v>0</v>
      </c>
      <c r="AC6" s="4">
        <f t="shared" ref="AC6:AC12" si="3">C6-P6</f>
        <v>-91.671000000000006</v>
      </c>
      <c r="AD6" s="4">
        <f t="shared" si="2"/>
        <v>-91.384</v>
      </c>
      <c r="AE6" s="4">
        <f t="shared" si="2"/>
        <v>-91.1</v>
      </c>
      <c r="AF6" s="4">
        <f t="shared" si="2"/>
        <v>-91.161000000000001</v>
      </c>
      <c r="AG6" s="4">
        <f t="shared" si="2"/>
        <v>-91.79</v>
      </c>
      <c r="AH6" s="4">
        <f t="shared" si="2"/>
        <v>-92.256</v>
      </c>
      <c r="AI6" s="4">
        <f t="shared" si="2"/>
        <v>-92.323999999999998</v>
      </c>
      <c r="AJ6" s="4">
        <f t="shared" si="2"/>
        <v>-91.944000000000003</v>
      </c>
      <c r="AK6" s="4">
        <f t="shared" si="2"/>
        <v>-91.703999999999994</v>
      </c>
      <c r="AL6" s="4">
        <f t="shared" si="2"/>
        <v>-91.914000000000001</v>
      </c>
      <c r="AM6" s="4">
        <f t="shared" si="2"/>
        <v>-92.093999999999994</v>
      </c>
      <c r="AN6" s="4">
        <f t="shared" si="2"/>
        <v>-91.905000000000001</v>
      </c>
      <c r="AO6" s="6">
        <f t="shared" ref="AO6:AO12" si="4">MAX(ABS(MAX(AC6:AN6)),ABS(MIN(AC6:AN6)))</f>
        <v>92.323999999999998</v>
      </c>
    </row>
    <row r="7" spans="1:41" s="80" customFormat="1" x14ac:dyDescent="0.2">
      <c r="A7" s="319"/>
      <c r="B7" s="77" t="s">
        <v>73</v>
      </c>
      <c r="C7" s="78">
        <v>-92.353999999999999</v>
      </c>
      <c r="D7" s="78">
        <v>-92.369</v>
      </c>
      <c r="E7" s="78">
        <v>-92.373000000000005</v>
      </c>
      <c r="F7" s="78">
        <v>-92.299000000000007</v>
      </c>
      <c r="G7" s="78">
        <v>-92.296999999999997</v>
      </c>
      <c r="H7" s="78">
        <v>-92.323999999999998</v>
      </c>
      <c r="I7" s="78">
        <v>-92.33</v>
      </c>
      <c r="J7" s="78">
        <v>-92.01</v>
      </c>
      <c r="K7" s="78">
        <v>-91.641000000000005</v>
      </c>
      <c r="L7" s="78">
        <v>-91.680999999999997</v>
      </c>
      <c r="M7" s="78">
        <v>-92.076999999999998</v>
      </c>
      <c r="N7" s="78">
        <v>-92.263000000000005</v>
      </c>
      <c r="O7" s="79">
        <f t="shared" si="0"/>
        <v>-92.160719426506716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9">
        <f t="shared" si="1"/>
        <v>0</v>
      </c>
      <c r="AC7" s="78">
        <f t="shared" si="3"/>
        <v>-92.353999999999999</v>
      </c>
      <c r="AD7" s="78">
        <f t="shared" si="2"/>
        <v>-92.369</v>
      </c>
      <c r="AE7" s="78">
        <f t="shared" si="2"/>
        <v>-92.373000000000005</v>
      </c>
      <c r="AF7" s="78">
        <f t="shared" si="2"/>
        <v>-92.299000000000007</v>
      </c>
      <c r="AG7" s="78">
        <f t="shared" si="2"/>
        <v>-92.296999999999997</v>
      </c>
      <c r="AH7" s="78">
        <f t="shared" si="2"/>
        <v>-92.323999999999998</v>
      </c>
      <c r="AI7" s="78">
        <f t="shared" si="2"/>
        <v>-92.33</v>
      </c>
      <c r="AJ7" s="78">
        <f t="shared" si="2"/>
        <v>-92.01</v>
      </c>
      <c r="AK7" s="78">
        <f t="shared" si="2"/>
        <v>-91.641000000000005</v>
      </c>
      <c r="AL7" s="78">
        <f t="shared" si="2"/>
        <v>-91.680999999999997</v>
      </c>
      <c r="AM7" s="78">
        <f t="shared" si="2"/>
        <v>-92.076999999999998</v>
      </c>
      <c r="AN7" s="78">
        <f t="shared" si="2"/>
        <v>-92.263000000000005</v>
      </c>
      <c r="AO7" s="79">
        <f t="shared" si="4"/>
        <v>92.373000000000005</v>
      </c>
    </row>
    <row r="8" spans="1:41" s="80" customFormat="1" x14ac:dyDescent="0.2">
      <c r="A8" s="319"/>
      <c r="B8" s="77" t="s">
        <v>75</v>
      </c>
      <c r="C8" s="78">
        <v>-88.14</v>
      </c>
      <c r="D8" s="78">
        <v>-88.272000000000006</v>
      </c>
      <c r="E8" s="78">
        <v>-88.58</v>
      </c>
      <c r="F8" s="78">
        <v>-88.766000000000005</v>
      </c>
      <c r="G8" s="78">
        <v>-88.694000000000003</v>
      </c>
      <c r="H8" s="78">
        <v>-88.91</v>
      </c>
      <c r="I8" s="78">
        <v>-89.12</v>
      </c>
      <c r="J8" s="78">
        <v>-88.861999999999995</v>
      </c>
      <c r="K8" s="78">
        <v>-88.411000000000001</v>
      </c>
      <c r="L8" s="78">
        <v>-88.575999999999993</v>
      </c>
      <c r="M8" s="78">
        <v>-88.39</v>
      </c>
      <c r="N8" s="78">
        <v>-88</v>
      </c>
      <c r="O8" s="79">
        <f t="shared" si="0"/>
        <v>-88.548437644320487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>
        <f t="shared" si="1"/>
        <v>0</v>
      </c>
      <c r="AC8" s="78">
        <f t="shared" si="3"/>
        <v>-88.14</v>
      </c>
      <c r="AD8" s="78">
        <f t="shared" si="2"/>
        <v>-88.272000000000006</v>
      </c>
      <c r="AE8" s="78">
        <f t="shared" si="2"/>
        <v>-88.58</v>
      </c>
      <c r="AF8" s="78">
        <f t="shared" si="2"/>
        <v>-88.766000000000005</v>
      </c>
      <c r="AG8" s="78">
        <f t="shared" si="2"/>
        <v>-88.694000000000003</v>
      </c>
      <c r="AH8" s="78">
        <f t="shared" si="2"/>
        <v>-88.91</v>
      </c>
      <c r="AI8" s="78">
        <f t="shared" si="2"/>
        <v>-89.12</v>
      </c>
      <c r="AJ8" s="78">
        <f t="shared" si="2"/>
        <v>-88.861999999999995</v>
      </c>
      <c r="AK8" s="78">
        <f t="shared" si="2"/>
        <v>-88.411000000000001</v>
      </c>
      <c r="AL8" s="78">
        <f t="shared" si="2"/>
        <v>-88.575999999999993</v>
      </c>
      <c r="AM8" s="78">
        <f t="shared" si="2"/>
        <v>-88.39</v>
      </c>
      <c r="AN8" s="78">
        <f t="shared" si="2"/>
        <v>-88</v>
      </c>
      <c r="AO8" s="79">
        <f t="shared" si="4"/>
        <v>89.12</v>
      </c>
    </row>
    <row r="9" spans="1:41" s="83" customFormat="1" x14ac:dyDescent="0.2">
      <c r="A9" s="319"/>
      <c r="B9" s="2" t="s">
        <v>31</v>
      </c>
      <c r="C9" s="81">
        <v>-88.272999999999996</v>
      </c>
      <c r="D9" s="81">
        <v>-88.132999999999996</v>
      </c>
      <c r="E9" s="81">
        <v>-88.061000000000007</v>
      </c>
      <c r="F9" s="81">
        <v>-88.384</v>
      </c>
      <c r="G9" s="81">
        <v>-88.465999999999994</v>
      </c>
      <c r="H9" s="81">
        <v>-88.552999999999997</v>
      </c>
      <c r="I9" s="81">
        <v>-88.808000000000007</v>
      </c>
      <c r="J9" s="81">
        <v>-88.700999999999993</v>
      </c>
      <c r="K9" s="81">
        <v>-88.766000000000005</v>
      </c>
      <c r="L9" s="81">
        <v>-89.191000000000003</v>
      </c>
      <c r="M9" s="81">
        <v>-89.022999999999996</v>
      </c>
      <c r="N9" s="81">
        <v>-88.403000000000006</v>
      </c>
      <c r="O9" s="86">
        <f t="shared" si="0"/>
        <v>-88.550988271503343</v>
      </c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>
        <f t="shared" si="1"/>
        <v>0</v>
      </c>
      <c r="AC9" s="81">
        <f t="shared" si="3"/>
        <v>-88.272999999999996</v>
      </c>
      <c r="AD9" s="81">
        <f t="shared" si="2"/>
        <v>-88.132999999999996</v>
      </c>
      <c r="AE9" s="81">
        <f t="shared" si="2"/>
        <v>-88.061000000000007</v>
      </c>
      <c r="AF9" s="81">
        <f t="shared" si="2"/>
        <v>-88.384</v>
      </c>
      <c r="AG9" s="81">
        <f t="shared" si="2"/>
        <v>-88.465999999999994</v>
      </c>
      <c r="AH9" s="81">
        <f t="shared" si="2"/>
        <v>-88.552999999999997</v>
      </c>
      <c r="AI9" s="81">
        <f t="shared" si="2"/>
        <v>-88.808000000000007</v>
      </c>
      <c r="AJ9" s="81">
        <f t="shared" si="2"/>
        <v>-88.700999999999993</v>
      </c>
      <c r="AK9" s="81">
        <f t="shared" si="2"/>
        <v>-88.766000000000005</v>
      </c>
      <c r="AL9" s="81">
        <f t="shared" si="2"/>
        <v>-89.191000000000003</v>
      </c>
      <c r="AM9" s="81">
        <f t="shared" si="2"/>
        <v>-89.022999999999996</v>
      </c>
      <c r="AN9" s="81">
        <f t="shared" si="2"/>
        <v>-88.403000000000006</v>
      </c>
      <c r="AO9" s="82">
        <f t="shared" si="4"/>
        <v>89.191000000000003</v>
      </c>
    </row>
    <row r="10" spans="1:41" x14ac:dyDescent="0.2">
      <c r="A10" s="319"/>
      <c r="B10" s="2" t="s">
        <v>32</v>
      </c>
      <c r="C10" s="4">
        <v>-91.366</v>
      </c>
      <c r="D10" s="4">
        <v>-91.225999999999999</v>
      </c>
      <c r="E10" s="4">
        <v>-91.132999999999996</v>
      </c>
      <c r="F10" s="4">
        <v>-91.234999999999999</v>
      </c>
      <c r="G10" s="4">
        <v>-91.5</v>
      </c>
      <c r="H10" s="4">
        <v>-92.04</v>
      </c>
      <c r="I10" s="4">
        <v>-92.34</v>
      </c>
      <c r="J10" s="4">
        <v>-92.063000000000002</v>
      </c>
      <c r="K10" s="4">
        <v>-91.634</v>
      </c>
      <c r="L10" s="4">
        <v>-91.441000000000003</v>
      </c>
      <c r="M10" s="4">
        <v>-91.284999999999997</v>
      </c>
      <c r="N10" s="4">
        <v>-91.281000000000006</v>
      </c>
      <c r="O10" s="6">
        <f t="shared" si="0"/>
        <v>-91.529430653979631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6">
        <f t="shared" si="1"/>
        <v>0</v>
      </c>
      <c r="AC10" s="4">
        <f t="shared" si="3"/>
        <v>-91.366</v>
      </c>
      <c r="AD10" s="4">
        <f t="shared" si="2"/>
        <v>-91.225999999999999</v>
      </c>
      <c r="AE10" s="4">
        <f t="shared" si="2"/>
        <v>-91.132999999999996</v>
      </c>
      <c r="AF10" s="4">
        <f t="shared" si="2"/>
        <v>-91.234999999999999</v>
      </c>
      <c r="AG10" s="4">
        <f t="shared" si="2"/>
        <v>-91.5</v>
      </c>
      <c r="AH10" s="4">
        <f t="shared" si="2"/>
        <v>-92.04</v>
      </c>
      <c r="AI10" s="4">
        <f t="shared" si="2"/>
        <v>-92.34</v>
      </c>
      <c r="AJ10" s="4">
        <f t="shared" si="2"/>
        <v>-92.063000000000002</v>
      </c>
      <c r="AK10" s="4">
        <f t="shared" si="2"/>
        <v>-91.634</v>
      </c>
      <c r="AL10" s="4">
        <f t="shared" si="2"/>
        <v>-91.441000000000003</v>
      </c>
      <c r="AM10" s="4">
        <f t="shared" si="2"/>
        <v>-91.284999999999997</v>
      </c>
      <c r="AN10" s="4">
        <f t="shared" si="2"/>
        <v>-91.281000000000006</v>
      </c>
      <c r="AO10" s="6">
        <f t="shared" si="4"/>
        <v>92.34</v>
      </c>
    </row>
    <row r="11" spans="1:41" x14ac:dyDescent="0.2">
      <c r="A11" s="319"/>
      <c r="B11" s="2" t="s">
        <v>33</v>
      </c>
      <c r="C11" s="4">
        <v>-89.45</v>
      </c>
      <c r="D11" s="4">
        <v>-89.516000000000005</v>
      </c>
      <c r="E11" s="4">
        <v>-89.644000000000005</v>
      </c>
      <c r="F11" s="4">
        <v>-89.811000000000007</v>
      </c>
      <c r="G11" s="4">
        <v>-89.971999999999994</v>
      </c>
      <c r="H11" s="4">
        <v>-90.271000000000001</v>
      </c>
      <c r="I11" s="4">
        <v>-90.558999999999997</v>
      </c>
      <c r="J11" s="4">
        <v>-90.150999999999996</v>
      </c>
      <c r="K11" s="4">
        <v>-89.570999999999998</v>
      </c>
      <c r="L11" s="4">
        <v>-89.472999999999999</v>
      </c>
      <c r="M11" s="4">
        <v>-89.292000000000002</v>
      </c>
      <c r="N11" s="4">
        <v>-89.161000000000001</v>
      </c>
      <c r="O11" s="6">
        <f t="shared" si="0"/>
        <v>-89.720781589052748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">
        <f t="shared" si="1"/>
        <v>0</v>
      </c>
      <c r="AC11" s="4">
        <f t="shared" si="3"/>
        <v>-89.45</v>
      </c>
      <c r="AD11" s="4">
        <f t="shared" si="2"/>
        <v>-89.516000000000005</v>
      </c>
      <c r="AE11" s="4">
        <f t="shared" si="2"/>
        <v>-89.644000000000005</v>
      </c>
      <c r="AF11" s="4">
        <f t="shared" si="2"/>
        <v>-89.811000000000007</v>
      </c>
      <c r="AG11" s="4">
        <f t="shared" si="2"/>
        <v>-89.971999999999994</v>
      </c>
      <c r="AH11" s="4">
        <f t="shared" si="2"/>
        <v>-90.271000000000001</v>
      </c>
      <c r="AI11" s="4">
        <f t="shared" si="2"/>
        <v>-90.558999999999997</v>
      </c>
      <c r="AJ11" s="4">
        <f t="shared" si="2"/>
        <v>-90.150999999999996</v>
      </c>
      <c r="AK11" s="4">
        <f t="shared" si="2"/>
        <v>-89.570999999999998</v>
      </c>
      <c r="AL11" s="4">
        <f t="shared" si="2"/>
        <v>-89.472999999999999</v>
      </c>
      <c r="AM11" s="4">
        <f t="shared" si="2"/>
        <v>-89.292000000000002</v>
      </c>
      <c r="AN11" s="4">
        <f t="shared" si="2"/>
        <v>-89.161000000000001</v>
      </c>
      <c r="AO11" s="6">
        <f t="shared" si="4"/>
        <v>90.558999999999997</v>
      </c>
    </row>
    <row r="12" spans="1:41" s="80" customFormat="1" x14ac:dyDescent="0.2">
      <c r="A12" s="319"/>
      <c r="B12" s="77" t="s">
        <v>74</v>
      </c>
      <c r="C12" s="78">
        <v>-90.56</v>
      </c>
      <c r="D12" s="78">
        <v>-90.405000000000001</v>
      </c>
      <c r="E12" s="78">
        <v>-90.162000000000006</v>
      </c>
      <c r="F12" s="78">
        <v>-90.194000000000003</v>
      </c>
      <c r="G12" s="78">
        <v>-90.352999999999994</v>
      </c>
      <c r="H12" s="78">
        <v>-90.814999999999998</v>
      </c>
      <c r="I12" s="78">
        <v>-91.07</v>
      </c>
      <c r="J12" s="78">
        <v>-90.823999999999998</v>
      </c>
      <c r="K12" s="78">
        <v>-90.545000000000002</v>
      </c>
      <c r="L12" s="78">
        <v>-90.402000000000001</v>
      </c>
      <c r="M12" s="78">
        <v>-90.216999999999999</v>
      </c>
      <c r="N12" s="78">
        <v>-90.215999999999994</v>
      </c>
      <c r="O12" s="79">
        <f t="shared" si="0"/>
        <v>-90.471382751905907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>
        <f t="shared" si="1"/>
        <v>0</v>
      </c>
      <c r="AC12" s="78">
        <f t="shared" si="3"/>
        <v>-90.56</v>
      </c>
      <c r="AD12" s="78">
        <f t="shared" si="2"/>
        <v>-90.405000000000001</v>
      </c>
      <c r="AE12" s="78">
        <f t="shared" si="2"/>
        <v>-90.162000000000006</v>
      </c>
      <c r="AF12" s="78">
        <f t="shared" si="2"/>
        <v>-90.194000000000003</v>
      </c>
      <c r="AG12" s="78">
        <f t="shared" si="2"/>
        <v>-90.352999999999994</v>
      </c>
      <c r="AH12" s="78">
        <f t="shared" si="2"/>
        <v>-90.814999999999998</v>
      </c>
      <c r="AI12" s="78">
        <f t="shared" si="2"/>
        <v>-91.07</v>
      </c>
      <c r="AJ12" s="78">
        <f t="shared" si="2"/>
        <v>-90.823999999999998</v>
      </c>
      <c r="AK12" s="78">
        <f t="shared" si="2"/>
        <v>-90.545000000000002</v>
      </c>
      <c r="AL12" s="78">
        <f t="shared" si="2"/>
        <v>-90.402000000000001</v>
      </c>
      <c r="AM12" s="78">
        <f t="shared" si="2"/>
        <v>-90.216999999999999</v>
      </c>
      <c r="AN12" s="78">
        <f t="shared" si="2"/>
        <v>-90.215999999999994</v>
      </c>
      <c r="AO12" s="79">
        <f t="shared" si="4"/>
        <v>91.07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10*LOG10((10^(O5/10)+10^(O6/10)+10^(O7/10)+10^(O8/10)+10^(O9/10)+10^(O10/10)+10^(O11/10)+10^(O12/10))/8)</f>
        <v>-87.697914120597602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0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92.373000000000005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90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90">
        <v>0</v>
      </c>
      <c r="D17" s="90">
        <v>30</v>
      </c>
      <c r="E17" s="90">
        <v>60</v>
      </c>
      <c r="F17" s="90">
        <v>90</v>
      </c>
      <c r="G17" s="90">
        <v>120</v>
      </c>
      <c r="H17" s="90">
        <v>150</v>
      </c>
      <c r="I17" s="90">
        <v>180</v>
      </c>
      <c r="J17" s="90">
        <v>210</v>
      </c>
      <c r="K17" s="90">
        <v>240</v>
      </c>
      <c r="L17" s="90">
        <v>270</v>
      </c>
      <c r="M17" s="90">
        <v>300</v>
      </c>
      <c r="N17" s="90">
        <v>330</v>
      </c>
      <c r="O17" s="5" t="s">
        <v>39</v>
      </c>
      <c r="P17" s="90">
        <v>0</v>
      </c>
      <c r="Q17" s="90">
        <v>30</v>
      </c>
      <c r="R17" s="90">
        <v>60</v>
      </c>
      <c r="S17" s="90">
        <v>90</v>
      </c>
      <c r="T17" s="90">
        <v>120</v>
      </c>
      <c r="U17" s="90">
        <v>150</v>
      </c>
      <c r="V17" s="90">
        <v>180</v>
      </c>
      <c r="W17" s="90">
        <v>210</v>
      </c>
      <c r="X17" s="90">
        <v>240</v>
      </c>
      <c r="Y17" s="90">
        <v>270</v>
      </c>
      <c r="Z17" s="90">
        <v>300</v>
      </c>
      <c r="AA17" s="90">
        <v>330</v>
      </c>
      <c r="AB17" s="5" t="s">
        <v>39</v>
      </c>
      <c r="AC17" s="90">
        <v>0</v>
      </c>
      <c r="AD17" s="90">
        <v>30</v>
      </c>
      <c r="AE17" s="90">
        <v>60</v>
      </c>
      <c r="AF17" s="90">
        <v>90</v>
      </c>
      <c r="AG17" s="90">
        <v>120</v>
      </c>
      <c r="AH17" s="90">
        <v>150</v>
      </c>
      <c r="AI17" s="90">
        <v>180</v>
      </c>
      <c r="AJ17" s="90">
        <v>210</v>
      </c>
      <c r="AK17" s="90">
        <v>240</v>
      </c>
      <c r="AL17" s="90">
        <v>270</v>
      </c>
      <c r="AM17" s="90">
        <v>300</v>
      </c>
      <c r="AN17" s="9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-93.772000000000006</v>
      </c>
      <c r="D18" s="4">
        <v>-93.477000000000004</v>
      </c>
      <c r="E18" s="4">
        <v>-92.477999999999994</v>
      </c>
      <c r="F18" s="4">
        <v>-91.659000000000006</v>
      </c>
      <c r="G18" s="4">
        <v>-92.29</v>
      </c>
      <c r="H18" s="4">
        <v>-93.515000000000001</v>
      </c>
      <c r="I18" s="4">
        <v>-94.150999999999996</v>
      </c>
      <c r="J18" s="4">
        <v>-94.027000000000001</v>
      </c>
      <c r="K18" s="4">
        <v>-93.075000000000003</v>
      </c>
      <c r="L18" s="4">
        <v>-92.052999999999997</v>
      </c>
      <c r="M18" s="4">
        <v>-92.21</v>
      </c>
      <c r="N18" s="4">
        <v>-93.319000000000003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-93.074791418120498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6">
        <f t="shared" ref="AB18:AB25" si="6">10*LOG10(12/(1/10^(P18/10)+1/10^(Q18/10)+1/10^(R18/10)+1/10^(S18/10)+1/10^(T18/10)+1/10^(U18/10)+1/10^(V18/10)+1/10^(W18/10)+1/10^(X18/10)+1/10^(Y18/10)+1/10^(Z18/10)+1/10^(AA18/10)))</f>
        <v>0</v>
      </c>
      <c r="AC18" s="4">
        <f>C18-P18</f>
        <v>-93.772000000000006</v>
      </c>
      <c r="AD18" s="4">
        <f t="shared" ref="AD18:AN25" si="7">D18-Q18</f>
        <v>-93.477000000000004</v>
      </c>
      <c r="AE18" s="4">
        <f t="shared" si="7"/>
        <v>-92.477999999999994</v>
      </c>
      <c r="AF18" s="4">
        <f t="shared" si="7"/>
        <v>-91.659000000000006</v>
      </c>
      <c r="AG18" s="4">
        <f t="shared" si="7"/>
        <v>-92.29</v>
      </c>
      <c r="AH18" s="4">
        <f t="shared" si="7"/>
        <v>-93.515000000000001</v>
      </c>
      <c r="AI18" s="4">
        <f t="shared" si="7"/>
        <v>-94.150999999999996</v>
      </c>
      <c r="AJ18" s="4">
        <f t="shared" si="7"/>
        <v>-94.027000000000001</v>
      </c>
      <c r="AK18" s="4">
        <f t="shared" si="7"/>
        <v>-93.075000000000003</v>
      </c>
      <c r="AL18" s="4">
        <f t="shared" si="7"/>
        <v>-92.052999999999997</v>
      </c>
      <c r="AM18" s="4">
        <f t="shared" si="7"/>
        <v>-92.21</v>
      </c>
      <c r="AN18" s="4">
        <f t="shared" si="7"/>
        <v>-93.319000000000003</v>
      </c>
      <c r="AO18" s="6">
        <f>MAX(ABS(MAX(AC18:AN18)),ABS(MIN(AC18:AN18)))</f>
        <v>94.150999999999996</v>
      </c>
    </row>
    <row r="19" spans="1:42" x14ac:dyDescent="0.2">
      <c r="A19" s="319"/>
      <c r="B19" s="2" t="s">
        <v>28</v>
      </c>
      <c r="C19" s="4">
        <v>-96.58</v>
      </c>
      <c r="D19" s="4">
        <v>-96.558999999999997</v>
      </c>
      <c r="E19" s="4">
        <v>-96.158000000000001</v>
      </c>
      <c r="F19" s="4">
        <v>-95.682000000000002</v>
      </c>
      <c r="G19" s="4">
        <v>-95.766000000000005</v>
      </c>
      <c r="H19" s="4">
        <v>-96.200999999999993</v>
      </c>
      <c r="I19" s="4">
        <v>-96.366</v>
      </c>
      <c r="J19" s="4">
        <v>-96.346999999999994</v>
      </c>
      <c r="K19" s="4">
        <v>-96.356999999999999</v>
      </c>
      <c r="L19" s="4">
        <v>-96.299000000000007</v>
      </c>
      <c r="M19" s="4">
        <v>-96.212999999999994</v>
      </c>
      <c r="N19" s="4">
        <v>-96.308999999999997</v>
      </c>
      <c r="O19" s="6">
        <f t="shared" si="5"/>
        <v>-96.244058761067322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6">
        <f t="shared" si="6"/>
        <v>0</v>
      </c>
      <c r="AC19" s="4">
        <f t="shared" ref="AC19:AC25" si="8">C19-P19</f>
        <v>-96.58</v>
      </c>
      <c r="AD19" s="4">
        <f t="shared" si="7"/>
        <v>-96.558999999999997</v>
      </c>
      <c r="AE19" s="4">
        <f t="shared" si="7"/>
        <v>-96.158000000000001</v>
      </c>
      <c r="AF19" s="4">
        <f t="shared" si="7"/>
        <v>-95.682000000000002</v>
      </c>
      <c r="AG19" s="4">
        <f t="shared" si="7"/>
        <v>-95.766000000000005</v>
      </c>
      <c r="AH19" s="4">
        <f t="shared" si="7"/>
        <v>-96.200999999999993</v>
      </c>
      <c r="AI19" s="4">
        <f t="shared" si="7"/>
        <v>-96.366</v>
      </c>
      <c r="AJ19" s="4">
        <f t="shared" si="7"/>
        <v>-96.346999999999994</v>
      </c>
      <c r="AK19" s="4">
        <f t="shared" si="7"/>
        <v>-96.356999999999999</v>
      </c>
      <c r="AL19" s="4">
        <f t="shared" si="7"/>
        <v>-96.299000000000007</v>
      </c>
      <c r="AM19" s="4">
        <f t="shared" si="7"/>
        <v>-96.212999999999994</v>
      </c>
      <c r="AN19" s="4">
        <f t="shared" si="7"/>
        <v>-96.308999999999997</v>
      </c>
      <c r="AO19" s="6">
        <f t="shared" ref="AO19:AO25" si="9">MAX(ABS(MAX(AC19:AN19)),ABS(MIN(AC19:AN19)))</f>
        <v>96.58</v>
      </c>
    </row>
    <row r="20" spans="1:42" s="80" customFormat="1" x14ac:dyDescent="0.2">
      <c r="A20" s="319"/>
      <c r="B20" s="77" t="s">
        <v>73</v>
      </c>
      <c r="C20" s="78">
        <v>-96.402000000000001</v>
      </c>
      <c r="D20" s="78">
        <v>-96.616</v>
      </c>
      <c r="E20" s="78">
        <v>-96.697000000000003</v>
      </c>
      <c r="F20" s="78">
        <v>-96.278000000000006</v>
      </c>
      <c r="G20" s="78">
        <v>-96.027000000000001</v>
      </c>
      <c r="H20" s="78">
        <v>-96.451999999999998</v>
      </c>
      <c r="I20" s="78">
        <v>-96.902000000000001</v>
      </c>
      <c r="J20" s="78">
        <v>-96.956000000000003</v>
      </c>
      <c r="K20" s="78">
        <v>-96.680999999999997</v>
      </c>
      <c r="L20" s="78">
        <v>-96.340999999999994</v>
      </c>
      <c r="M20" s="78">
        <v>-96.114999999999995</v>
      </c>
      <c r="N20" s="78">
        <v>-96.161000000000001</v>
      </c>
      <c r="O20" s="79">
        <f t="shared" si="5"/>
        <v>-96.478785355775727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>
        <f t="shared" si="6"/>
        <v>0</v>
      </c>
      <c r="AC20" s="78">
        <f t="shared" si="8"/>
        <v>-96.402000000000001</v>
      </c>
      <c r="AD20" s="78">
        <f t="shared" si="7"/>
        <v>-96.616</v>
      </c>
      <c r="AE20" s="78">
        <f t="shared" si="7"/>
        <v>-96.697000000000003</v>
      </c>
      <c r="AF20" s="78">
        <f t="shared" si="7"/>
        <v>-96.278000000000006</v>
      </c>
      <c r="AG20" s="78">
        <f t="shared" si="7"/>
        <v>-96.027000000000001</v>
      </c>
      <c r="AH20" s="78">
        <f t="shared" si="7"/>
        <v>-96.451999999999998</v>
      </c>
      <c r="AI20" s="78">
        <f t="shared" si="7"/>
        <v>-96.902000000000001</v>
      </c>
      <c r="AJ20" s="78">
        <f t="shared" si="7"/>
        <v>-96.956000000000003</v>
      </c>
      <c r="AK20" s="78">
        <f t="shared" si="7"/>
        <v>-96.680999999999997</v>
      </c>
      <c r="AL20" s="78">
        <f t="shared" si="7"/>
        <v>-96.340999999999994</v>
      </c>
      <c r="AM20" s="78">
        <f t="shared" si="7"/>
        <v>-96.114999999999995</v>
      </c>
      <c r="AN20" s="78">
        <f t="shared" si="7"/>
        <v>-96.161000000000001</v>
      </c>
      <c r="AO20" s="79">
        <f t="shared" si="9"/>
        <v>96.956000000000003</v>
      </c>
    </row>
    <row r="21" spans="1:42" s="80" customFormat="1" x14ac:dyDescent="0.2">
      <c r="A21" s="319"/>
      <c r="B21" s="77" t="s">
        <v>75</v>
      </c>
      <c r="C21" s="78">
        <v>-93.084000000000003</v>
      </c>
      <c r="D21" s="78">
        <v>-93.201999999999998</v>
      </c>
      <c r="E21" s="78">
        <v>-94.305999999999997</v>
      </c>
      <c r="F21" s="78">
        <v>-94.572999999999993</v>
      </c>
      <c r="G21" s="78">
        <v>-94.587999999999994</v>
      </c>
      <c r="H21" s="78">
        <v>-94.087000000000003</v>
      </c>
      <c r="I21" s="78">
        <v>-94.072000000000003</v>
      </c>
      <c r="J21" s="78">
        <v>-94.063000000000002</v>
      </c>
      <c r="K21" s="78">
        <v>-94.72</v>
      </c>
      <c r="L21" s="78">
        <v>-94.935000000000002</v>
      </c>
      <c r="M21" s="78">
        <v>-94.902000000000001</v>
      </c>
      <c r="N21" s="78">
        <v>-93.944000000000003</v>
      </c>
      <c r="O21" s="79">
        <f t="shared" si="5"/>
        <v>-94.243195124418833</v>
      </c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>
        <f t="shared" si="6"/>
        <v>0</v>
      </c>
      <c r="AC21" s="78">
        <f t="shared" si="8"/>
        <v>-93.084000000000003</v>
      </c>
      <c r="AD21" s="78">
        <f t="shared" si="7"/>
        <v>-93.201999999999998</v>
      </c>
      <c r="AE21" s="78">
        <f t="shared" si="7"/>
        <v>-94.305999999999997</v>
      </c>
      <c r="AF21" s="78">
        <f t="shared" si="7"/>
        <v>-94.572999999999993</v>
      </c>
      <c r="AG21" s="78">
        <f t="shared" si="7"/>
        <v>-94.587999999999994</v>
      </c>
      <c r="AH21" s="78">
        <f t="shared" si="7"/>
        <v>-94.087000000000003</v>
      </c>
      <c r="AI21" s="78">
        <f t="shared" si="7"/>
        <v>-94.072000000000003</v>
      </c>
      <c r="AJ21" s="78">
        <f t="shared" si="7"/>
        <v>-94.063000000000002</v>
      </c>
      <c r="AK21" s="78">
        <f t="shared" si="7"/>
        <v>-94.72</v>
      </c>
      <c r="AL21" s="78">
        <f t="shared" si="7"/>
        <v>-94.935000000000002</v>
      </c>
      <c r="AM21" s="78">
        <f t="shared" si="7"/>
        <v>-94.902000000000001</v>
      </c>
      <c r="AN21" s="78">
        <f t="shared" si="7"/>
        <v>-93.944000000000003</v>
      </c>
      <c r="AO21" s="79">
        <f t="shared" si="9"/>
        <v>94.935000000000002</v>
      </c>
    </row>
    <row r="22" spans="1:42" s="83" customFormat="1" x14ac:dyDescent="0.2">
      <c r="A22" s="319"/>
      <c r="B22" s="2" t="s">
        <v>31</v>
      </c>
      <c r="C22" s="81">
        <v>-94.17</v>
      </c>
      <c r="D22" s="81">
        <v>-94.093999999999994</v>
      </c>
      <c r="E22" s="81">
        <v>-94.408000000000001</v>
      </c>
      <c r="F22" s="81">
        <v>-94.498000000000005</v>
      </c>
      <c r="G22" s="81">
        <v>-94.646000000000001</v>
      </c>
      <c r="H22" s="81">
        <v>-94.075999999999993</v>
      </c>
      <c r="I22" s="81">
        <v>-93.49</v>
      </c>
      <c r="J22" s="81">
        <v>-93.653000000000006</v>
      </c>
      <c r="K22" s="81">
        <v>-94.668000000000006</v>
      </c>
      <c r="L22" s="81">
        <v>-95.106999999999999</v>
      </c>
      <c r="M22" s="81">
        <v>-95.31</v>
      </c>
      <c r="N22" s="81">
        <v>-94.64</v>
      </c>
      <c r="O22" s="82">
        <f t="shared" si="5"/>
        <v>-94.426967398675401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2">
        <f t="shared" si="6"/>
        <v>0</v>
      </c>
      <c r="AC22" s="81">
        <f t="shared" si="8"/>
        <v>-94.17</v>
      </c>
      <c r="AD22" s="81">
        <f t="shared" si="7"/>
        <v>-94.093999999999994</v>
      </c>
      <c r="AE22" s="81">
        <f t="shared" si="7"/>
        <v>-94.408000000000001</v>
      </c>
      <c r="AF22" s="81">
        <f t="shared" si="7"/>
        <v>-94.498000000000005</v>
      </c>
      <c r="AG22" s="81">
        <f t="shared" si="7"/>
        <v>-94.646000000000001</v>
      </c>
      <c r="AH22" s="81">
        <f t="shared" si="7"/>
        <v>-94.075999999999993</v>
      </c>
      <c r="AI22" s="81">
        <f t="shared" si="7"/>
        <v>-93.49</v>
      </c>
      <c r="AJ22" s="81">
        <f t="shared" si="7"/>
        <v>-93.653000000000006</v>
      </c>
      <c r="AK22" s="81">
        <f t="shared" si="7"/>
        <v>-94.668000000000006</v>
      </c>
      <c r="AL22" s="81">
        <f t="shared" si="7"/>
        <v>-95.106999999999999</v>
      </c>
      <c r="AM22" s="81">
        <f t="shared" si="7"/>
        <v>-95.31</v>
      </c>
      <c r="AN22" s="81">
        <f t="shared" si="7"/>
        <v>-94.64</v>
      </c>
      <c r="AO22" s="82">
        <f t="shared" si="9"/>
        <v>95.31</v>
      </c>
    </row>
    <row r="23" spans="1:42" x14ac:dyDescent="0.2">
      <c r="A23" s="319"/>
      <c r="B23" s="2" t="s">
        <v>32</v>
      </c>
      <c r="C23" s="4">
        <v>-95.837999999999994</v>
      </c>
      <c r="D23" s="4">
        <v>-95.679000000000002</v>
      </c>
      <c r="E23" s="4">
        <v>-95.015000000000001</v>
      </c>
      <c r="F23" s="4">
        <v>-94.474000000000004</v>
      </c>
      <c r="G23" s="4">
        <v>-94.677999999999997</v>
      </c>
      <c r="H23" s="4">
        <v>-95.572999999999993</v>
      </c>
      <c r="I23" s="4">
        <v>-95.957999999999998</v>
      </c>
      <c r="J23" s="4">
        <v>-96.186999999999998</v>
      </c>
      <c r="K23" s="4">
        <v>-95.78</v>
      </c>
      <c r="L23" s="4">
        <v>-95.209000000000003</v>
      </c>
      <c r="M23" s="4">
        <v>-95.24</v>
      </c>
      <c r="N23" s="4">
        <v>-95.835999999999999</v>
      </c>
      <c r="O23" s="6">
        <f t="shared" si="5"/>
        <v>-95.484833738629007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6">
        <f t="shared" si="6"/>
        <v>0</v>
      </c>
      <c r="AC23" s="4">
        <f t="shared" si="8"/>
        <v>-95.837999999999994</v>
      </c>
      <c r="AD23" s="4">
        <f t="shared" si="7"/>
        <v>-95.679000000000002</v>
      </c>
      <c r="AE23" s="4">
        <f t="shared" si="7"/>
        <v>-95.015000000000001</v>
      </c>
      <c r="AF23" s="4">
        <f t="shared" si="7"/>
        <v>-94.474000000000004</v>
      </c>
      <c r="AG23" s="4">
        <f t="shared" si="7"/>
        <v>-94.677999999999997</v>
      </c>
      <c r="AH23" s="4">
        <f t="shared" si="7"/>
        <v>-95.572999999999993</v>
      </c>
      <c r="AI23" s="4">
        <f t="shared" si="7"/>
        <v>-95.957999999999998</v>
      </c>
      <c r="AJ23" s="4">
        <f t="shared" si="7"/>
        <v>-96.186999999999998</v>
      </c>
      <c r="AK23" s="4">
        <f t="shared" si="7"/>
        <v>-95.78</v>
      </c>
      <c r="AL23" s="4">
        <f t="shared" si="7"/>
        <v>-95.209000000000003</v>
      </c>
      <c r="AM23" s="4">
        <f t="shared" si="7"/>
        <v>-95.24</v>
      </c>
      <c r="AN23" s="4">
        <f t="shared" si="7"/>
        <v>-95.835999999999999</v>
      </c>
      <c r="AO23" s="6">
        <f t="shared" si="9"/>
        <v>96.186999999999998</v>
      </c>
    </row>
    <row r="24" spans="1:42" x14ac:dyDescent="0.2">
      <c r="A24" s="319"/>
      <c r="B24" s="2" t="s">
        <v>33</v>
      </c>
      <c r="C24" s="4">
        <v>-95.284999999999997</v>
      </c>
      <c r="D24" s="4">
        <v>-95.343000000000004</v>
      </c>
      <c r="E24" s="4">
        <v>-94.775999999999996</v>
      </c>
      <c r="F24" s="4">
        <v>-94.396000000000001</v>
      </c>
      <c r="G24" s="4">
        <v>-94.698999999999998</v>
      </c>
      <c r="H24" s="4">
        <v>-95.763000000000005</v>
      </c>
      <c r="I24" s="4">
        <v>-96.192999999999998</v>
      </c>
      <c r="J24" s="4">
        <v>-96.402000000000001</v>
      </c>
      <c r="K24" s="4">
        <v>-95.899000000000001</v>
      </c>
      <c r="L24" s="4">
        <v>-95.177000000000007</v>
      </c>
      <c r="M24" s="4">
        <v>-95.091999999999999</v>
      </c>
      <c r="N24" s="4">
        <v>-95.453000000000003</v>
      </c>
      <c r="O24" s="6">
        <f t="shared" si="5"/>
        <v>-95.412311126303592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6">
        <f t="shared" si="6"/>
        <v>0</v>
      </c>
      <c r="AC24" s="4">
        <f t="shared" si="8"/>
        <v>-95.284999999999997</v>
      </c>
      <c r="AD24" s="4">
        <f t="shared" si="7"/>
        <v>-95.343000000000004</v>
      </c>
      <c r="AE24" s="4">
        <f t="shared" si="7"/>
        <v>-94.775999999999996</v>
      </c>
      <c r="AF24" s="4">
        <f t="shared" si="7"/>
        <v>-94.396000000000001</v>
      </c>
      <c r="AG24" s="4">
        <f t="shared" si="7"/>
        <v>-94.698999999999998</v>
      </c>
      <c r="AH24" s="4">
        <f t="shared" si="7"/>
        <v>-95.763000000000005</v>
      </c>
      <c r="AI24" s="4">
        <f t="shared" si="7"/>
        <v>-96.192999999999998</v>
      </c>
      <c r="AJ24" s="4">
        <f t="shared" si="7"/>
        <v>-96.402000000000001</v>
      </c>
      <c r="AK24" s="4">
        <f t="shared" si="7"/>
        <v>-95.899000000000001</v>
      </c>
      <c r="AL24" s="4">
        <f t="shared" si="7"/>
        <v>-95.177000000000007</v>
      </c>
      <c r="AM24" s="4">
        <f t="shared" si="7"/>
        <v>-95.091999999999999</v>
      </c>
      <c r="AN24" s="4">
        <f t="shared" si="7"/>
        <v>-95.453000000000003</v>
      </c>
      <c r="AO24" s="6">
        <f t="shared" si="9"/>
        <v>96.402000000000001</v>
      </c>
    </row>
    <row r="25" spans="1:42" s="80" customFormat="1" x14ac:dyDescent="0.2">
      <c r="A25" s="319"/>
      <c r="B25" s="77" t="s">
        <v>74</v>
      </c>
      <c r="C25" s="78">
        <v>-96.057000000000002</v>
      </c>
      <c r="D25" s="78">
        <v>-95.879000000000005</v>
      </c>
      <c r="E25" s="78">
        <v>-95.192999999999998</v>
      </c>
      <c r="F25" s="78">
        <v>-94.363</v>
      </c>
      <c r="G25" s="78">
        <v>-94.564999999999998</v>
      </c>
      <c r="H25" s="78">
        <v>-95.494</v>
      </c>
      <c r="I25" s="78">
        <v>-95.802999999999997</v>
      </c>
      <c r="J25" s="78">
        <v>-95.941999999999993</v>
      </c>
      <c r="K25" s="78">
        <v>-95.652000000000001</v>
      </c>
      <c r="L25" s="78">
        <v>-95.432000000000002</v>
      </c>
      <c r="M25" s="78">
        <v>-95.498000000000005</v>
      </c>
      <c r="N25" s="78">
        <v>-96.27</v>
      </c>
      <c r="O25" s="79">
        <f t="shared" si="5"/>
        <v>-95.545855203476179</v>
      </c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>
        <f t="shared" si="6"/>
        <v>0</v>
      </c>
      <c r="AC25" s="78">
        <f t="shared" si="8"/>
        <v>-96.057000000000002</v>
      </c>
      <c r="AD25" s="78">
        <f t="shared" si="7"/>
        <v>-95.879000000000005</v>
      </c>
      <c r="AE25" s="78">
        <f t="shared" si="7"/>
        <v>-95.192999999999998</v>
      </c>
      <c r="AF25" s="78">
        <f t="shared" si="7"/>
        <v>-94.363</v>
      </c>
      <c r="AG25" s="78">
        <f t="shared" si="7"/>
        <v>-94.564999999999998</v>
      </c>
      <c r="AH25" s="78">
        <f t="shared" si="7"/>
        <v>-95.494</v>
      </c>
      <c r="AI25" s="78">
        <f t="shared" si="7"/>
        <v>-95.802999999999997</v>
      </c>
      <c r="AJ25" s="78">
        <f t="shared" si="7"/>
        <v>-95.941999999999993</v>
      </c>
      <c r="AK25" s="78">
        <f t="shared" si="7"/>
        <v>-95.652000000000001</v>
      </c>
      <c r="AL25" s="78">
        <f t="shared" si="7"/>
        <v>-95.432000000000002</v>
      </c>
      <c r="AM25" s="78">
        <f t="shared" si="7"/>
        <v>-95.498000000000005</v>
      </c>
      <c r="AN25" s="78">
        <f t="shared" si="7"/>
        <v>-96.27</v>
      </c>
      <c r="AO25" s="79">
        <f t="shared" si="9"/>
        <v>96.27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-95.236311459902879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0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96.956000000000003</v>
      </c>
    </row>
    <row r="29" spans="1:42" ht="21" x14ac:dyDescent="0.2"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C30" s="90">
        <v>0</v>
      </c>
      <c r="AD30" s="90">
        <v>30</v>
      </c>
      <c r="AE30" s="90">
        <v>60</v>
      </c>
      <c r="AF30" s="90">
        <v>90</v>
      </c>
      <c r="AG30" s="90">
        <v>120</v>
      </c>
      <c r="AH30" s="90">
        <v>150</v>
      </c>
      <c r="AI30" s="90">
        <v>180</v>
      </c>
      <c r="AJ30" s="90">
        <v>210</v>
      </c>
      <c r="AK30" s="90">
        <v>240</v>
      </c>
      <c r="AL30" s="90">
        <v>270</v>
      </c>
      <c r="AM30" s="90">
        <v>300</v>
      </c>
      <c r="AN30" s="90">
        <v>330</v>
      </c>
      <c r="AO30" s="5" t="s">
        <v>49</v>
      </c>
      <c r="AP30" s="24" t="s">
        <v>37</v>
      </c>
    </row>
    <row r="31" spans="1:42" x14ac:dyDescent="0.2"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C31" s="4">
        <f>AC5-AC18</f>
        <v>13.856999999999999</v>
      </c>
      <c r="AD31" s="4">
        <f t="shared" ref="AD31:AN31" si="10">AD5-AD18</f>
        <v>14.563000000000002</v>
      </c>
      <c r="AE31" s="4">
        <f t="shared" si="10"/>
        <v>9.5949999999999989</v>
      </c>
      <c r="AF31" s="4">
        <f t="shared" si="10"/>
        <v>6.9130000000000109</v>
      </c>
      <c r="AG31" s="4">
        <f t="shared" si="10"/>
        <v>6.6940000000000026</v>
      </c>
      <c r="AH31" s="4">
        <f t="shared" si="10"/>
        <v>7.6089999999999947</v>
      </c>
      <c r="AI31" s="4">
        <f t="shared" si="10"/>
        <v>9.2469999999999999</v>
      </c>
      <c r="AJ31" s="4">
        <f t="shared" si="10"/>
        <v>14.123999999999995</v>
      </c>
      <c r="AK31" s="4">
        <f t="shared" si="10"/>
        <v>13.998000000000005</v>
      </c>
      <c r="AL31" s="4">
        <f t="shared" si="10"/>
        <v>9.8990000000000009</v>
      </c>
      <c r="AM31" s="4">
        <f t="shared" si="10"/>
        <v>8.0429999999999922</v>
      </c>
      <c r="AN31" s="4">
        <f t="shared" si="10"/>
        <v>13.174999999999997</v>
      </c>
      <c r="AO31" s="6">
        <f>MAX(ABS(MAX(AC31:AN31)),ABS(MIN(AC31:AN31)))</f>
        <v>14.563000000000002</v>
      </c>
      <c r="AP31" s="25" t="s">
        <v>27</v>
      </c>
    </row>
    <row r="32" spans="1:42" x14ac:dyDescent="0.2"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C32" s="4">
        <f t="shared" ref="AC32:AN38" si="11">AC6-AC19</f>
        <v>4.9089999999999918</v>
      </c>
      <c r="AD32" s="4">
        <f t="shared" si="11"/>
        <v>5.1749999999999972</v>
      </c>
      <c r="AE32" s="4">
        <f t="shared" si="11"/>
        <v>5.0580000000000069</v>
      </c>
      <c r="AF32" s="4">
        <f t="shared" si="11"/>
        <v>4.5210000000000008</v>
      </c>
      <c r="AG32" s="4">
        <f t="shared" si="11"/>
        <v>3.9759999999999991</v>
      </c>
      <c r="AH32" s="4">
        <f t="shared" si="11"/>
        <v>3.9449999999999932</v>
      </c>
      <c r="AI32" s="4">
        <f t="shared" si="11"/>
        <v>4.0420000000000016</v>
      </c>
      <c r="AJ32" s="4">
        <f t="shared" si="11"/>
        <v>4.4029999999999916</v>
      </c>
      <c r="AK32" s="4">
        <f t="shared" si="11"/>
        <v>4.6530000000000058</v>
      </c>
      <c r="AL32" s="4">
        <f t="shared" si="11"/>
        <v>4.3850000000000051</v>
      </c>
      <c r="AM32" s="4">
        <f t="shared" si="11"/>
        <v>4.1189999999999998</v>
      </c>
      <c r="AN32" s="4">
        <f t="shared" si="11"/>
        <v>4.4039999999999964</v>
      </c>
      <c r="AO32" s="6">
        <f t="shared" ref="AO32:AO38" si="12">MAX(ABS(MAX(AC32:AN32)),ABS(MIN(AC32:AN32)))</f>
        <v>5.1749999999999972</v>
      </c>
      <c r="AP32" s="25" t="s">
        <v>28</v>
      </c>
    </row>
    <row r="33" spans="16:42" x14ac:dyDescent="0.2"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C33" s="4">
        <f t="shared" si="11"/>
        <v>4.0480000000000018</v>
      </c>
      <c r="AD33" s="4">
        <f t="shared" si="11"/>
        <v>4.2469999999999999</v>
      </c>
      <c r="AE33" s="4">
        <f t="shared" si="11"/>
        <v>4.3239999999999981</v>
      </c>
      <c r="AF33" s="4">
        <f t="shared" si="11"/>
        <v>3.9789999999999992</v>
      </c>
      <c r="AG33" s="4">
        <f t="shared" si="11"/>
        <v>3.730000000000004</v>
      </c>
      <c r="AH33" s="4">
        <f t="shared" si="11"/>
        <v>4.1280000000000001</v>
      </c>
      <c r="AI33" s="4">
        <f t="shared" si="11"/>
        <v>4.5720000000000027</v>
      </c>
      <c r="AJ33" s="4">
        <f t="shared" si="11"/>
        <v>4.945999999999998</v>
      </c>
      <c r="AK33" s="4">
        <f t="shared" si="11"/>
        <v>5.039999999999992</v>
      </c>
      <c r="AL33" s="4">
        <f t="shared" si="11"/>
        <v>4.6599999999999966</v>
      </c>
      <c r="AM33" s="4">
        <f t="shared" si="11"/>
        <v>4.0379999999999967</v>
      </c>
      <c r="AN33" s="4">
        <f t="shared" si="11"/>
        <v>3.8979999999999961</v>
      </c>
      <c r="AO33" s="6">
        <f t="shared" si="12"/>
        <v>5.039999999999992</v>
      </c>
      <c r="AP33" s="25" t="s">
        <v>29</v>
      </c>
    </row>
    <row r="34" spans="16:42" x14ac:dyDescent="0.2"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C34" s="4">
        <f t="shared" si="11"/>
        <v>4.9440000000000026</v>
      </c>
      <c r="AD34" s="4">
        <f t="shared" si="11"/>
        <v>4.9299999999999926</v>
      </c>
      <c r="AE34" s="4">
        <f t="shared" si="11"/>
        <v>5.7259999999999991</v>
      </c>
      <c r="AF34" s="4">
        <f t="shared" si="11"/>
        <v>5.8069999999999879</v>
      </c>
      <c r="AG34" s="4">
        <f t="shared" si="11"/>
        <v>5.8939999999999912</v>
      </c>
      <c r="AH34" s="4">
        <f t="shared" si="11"/>
        <v>5.1770000000000067</v>
      </c>
      <c r="AI34" s="4">
        <f t="shared" si="11"/>
        <v>4.9519999999999982</v>
      </c>
      <c r="AJ34" s="4">
        <f t="shared" si="11"/>
        <v>5.2010000000000076</v>
      </c>
      <c r="AK34" s="4">
        <f t="shared" si="11"/>
        <v>6.3089999999999975</v>
      </c>
      <c r="AL34" s="4">
        <f t="shared" si="11"/>
        <v>6.3590000000000089</v>
      </c>
      <c r="AM34" s="4">
        <f t="shared" si="11"/>
        <v>6.5120000000000005</v>
      </c>
      <c r="AN34" s="4">
        <f t="shared" si="11"/>
        <v>5.9440000000000026</v>
      </c>
      <c r="AO34" s="6">
        <f t="shared" si="12"/>
        <v>6.5120000000000005</v>
      </c>
      <c r="AP34" s="25" t="s">
        <v>30</v>
      </c>
    </row>
    <row r="35" spans="16:42" x14ac:dyDescent="0.2"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C35" s="4">
        <f t="shared" si="11"/>
        <v>5.8970000000000056</v>
      </c>
      <c r="AD35" s="4">
        <f t="shared" si="11"/>
        <v>5.9609999999999985</v>
      </c>
      <c r="AE35" s="4">
        <f t="shared" si="11"/>
        <v>6.3469999999999942</v>
      </c>
      <c r="AF35" s="4">
        <f t="shared" si="11"/>
        <v>6.1140000000000043</v>
      </c>
      <c r="AG35" s="4">
        <f t="shared" si="11"/>
        <v>6.1800000000000068</v>
      </c>
      <c r="AH35" s="4">
        <f t="shared" si="11"/>
        <v>5.5229999999999961</v>
      </c>
      <c r="AI35" s="4">
        <f t="shared" si="11"/>
        <v>4.6819999999999879</v>
      </c>
      <c r="AJ35" s="4">
        <f t="shared" si="11"/>
        <v>4.9520000000000124</v>
      </c>
      <c r="AK35" s="4">
        <f t="shared" si="11"/>
        <v>5.902000000000001</v>
      </c>
      <c r="AL35" s="4">
        <f t="shared" si="11"/>
        <v>5.9159999999999968</v>
      </c>
      <c r="AM35" s="4">
        <f t="shared" si="11"/>
        <v>6.2870000000000061</v>
      </c>
      <c r="AN35" s="4">
        <f t="shared" si="11"/>
        <v>6.2369999999999948</v>
      </c>
      <c r="AO35" s="6">
        <f t="shared" si="12"/>
        <v>6.3469999999999942</v>
      </c>
      <c r="AP35" s="25" t="s">
        <v>31</v>
      </c>
    </row>
    <row r="36" spans="16:42" x14ac:dyDescent="0.2"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C36" s="4">
        <f t="shared" si="11"/>
        <v>4.4719999999999942</v>
      </c>
      <c r="AD36" s="4">
        <f t="shared" si="11"/>
        <v>4.453000000000003</v>
      </c>
      <c r="AE36" s="4">
        <f t="shared" si="11"/>
        <v>3.882000000000005</v>
      </c>
      <c r="AF36" s="4">
        <f t="shared" si="11"/>
        <v>3.2390000000000043</v>
      </c>
      <c r="AG36" s="4">
        <f t="shared" si="11"/>
        <v>3.1779999999999973</v>
      </c>
      <c r="AH36" s="4">
        <f t="shared" si="11"/>
        <v>3.532999999999987</v>
      </c>
      <c r="AI36" s="4">
        <f t="shared" si="11"/>
        <v>3.617999999999995</v>
      </c>
      <c r="AJ36" s="4">
        <f t="shared" si="11"/>
        <v>4.1239999999999952</v>
      </c>
      <c r="AK36" s="4">
        <f t="shared" si="11"/>
        <v>4.1460000000000008</v>
      </c>
      <c r="AL36" s="4">
        <f t="shared" si="11"/>
        <v>3.7680000000000007</v>
      </c>
      <c r="AM36" s="4">
        <f t="shared" si="11"/>
        <v>3.9549999999999983</v>
      </c>
      <c r="AN36" s="4">
        <f t="shared" si="11"/>
        <v>4.5549999999999926</v>
      </c>
      <c r="AO36" s="6">
        <f t="shared" si="12"/>
        <v>4.5549999999999926</v>
      </c>
      <c r="AP36" s="25" t="s">
        <v>32</v>
      </c>
    </row>
    <row r="37" spans="16:42" x14ac:dyDescent="0.2"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C37" s="4">
        <f t="shared" si="11"/>
        <v>5.8349999999999937</v>
      </c>
      <c r="AD37" s="4">
        <f t="shared" si="11"/>
        <v>5.8269999999999982</v>
      </c>
      <c r="AE37" s="4">
        <f t="shared" si="11"/>
        <v>5.1319999999999908</v>
      </c>
      <c r="AF37" s="4">
        <f t="shared" si="11"/>
        <v>4.5849999999999937</v>
      </c>
      <c r="AG37" s="4">
        <f t="shared" si="11"/>
        <v>4.7270000000000039</v>
      </c>
      <c r="AH37" s="4">
        <f t="shared" si="11"/>
        <v>5.4920000000000044</v>
      </c>
      <c r="AI37" s="4">
        <f t="shared" si="11"/>
        <v>5.6340000000000003</v>
      </c>
      <c r="AJ37" s="4">
        <f t="shared" si="11"/>
        <v>6.2510000000000048</v>
      </c>
      <c r="AK37" s="4">
        <f t="shared" si="11"/>
        <v>6.328000000000003</v>
      </c>
      <c r="AL37" s="4">
        <f t="shared" si="11"/>
        <v>5.7040000000000077</v>
      </c>
      <c r="AM37" s="4">
        <f t="shared" si="11"/>
        <v>5.7999999999999972</v>
      </c>
      <c r="AN37" s="4">
        <f t="shared" si="11"/>
        <v>6.2920000000000016</v>
      </c>
      <c r="AO37" s="6">
        <f t="shared" si="12"/>
        <v>6.328000000000003</v>
      </c>
      <c r="AP37" s="25" t="s">
        <v>33</v>
      </c>
    </row>
    <row r="38" spans="16:42" x14ac:dyDescent="0.2"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C38" s="4">
        <f t="shared" si="11"/>
        <v>5.4969999999999999</v>
      </c>
      <c r="AD38" s="4">
        <f t="shared" si="11"/>
        <v>5.4740000000000038</v>
      </c>
      <c r="AE38" s="4">
        <f t="shared" si="11"/>
        <v>5.0309999999999917</v>
      </c>
      <c r="AF38" s="4">
        <f t="shared" si="11"/>
        <v>4.1689999999999969</v>
      </c>
      <c r="AG38" s="4">
        <f t="shared" si="11"/>
        <v>4.2120000000000033</v>
      </c>
      <c r="AH38" s="4">
        <f t="shared" si="11"/>
        <v>4.679000000000002</v>
      </c>
      <c r="AI38" s="4">
        <f t="shared" si="11"/>
        <v>4.7330000000000041</v>
      </c>
      <c r="AJ38" s="4">
        <f t="shared" si="11"/>
        <v>5.117999999999995</v>
      </c>
      <c r="AK38" s="4">
        <f t="shared" si="11"/>
        <v>5.1069999999999993</v>
      </c>
      <c r="AL38" s="4">
        <f t="shared" si="11"/>
        <v>5.0300000000000011</v>
      </c>
      <c r="AM38" s="4">
        <f t="shared" si="11"/>
        <v>5.2810000000000059</v>
      </c>
      <c r="AN38" s="4">
        <f t="shared" si="11"/>
        <v>6.054000000000002</v>
      </c>
      <c r="AO38" s="6">
        <f t="shared" si="12"/>
        <v>6.054000000000002</v>
      </c>
      <c r="AP38" s="25" t="s">
        <v>34</v>
      </c>
    </row>
    <row r="39" spans="16:42" x14ac:dyDescent="0.2"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6:42" x14ac:dyDescent="0.2"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6:42" x14ac:dyDescent="0.2"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6:42" x14ac:dyDescent="0.2"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16:42" x14ac:dyDescent="0.2"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</row>
    <row r="44" spans="16:42" x14ac:dyDescent="0.2"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</row>
    <row r="45" spans="16:42" x14ac:dyDescent="0.2"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</row>
    <row r="46" spans="16:42" x14ac:dyDescent="0.2"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</row>
    <row r="47" spans="16:42" x14ac:dyDescent="0.2"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  <row r="48" spans="16:42" x14ac:dyDescent="0.2"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</row>
    <row r="49" spans="16:27" x14ac:dyDescent="0.2"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</row>
    <row r="50" spans="16:27" x14ac:dyDescent="0.2"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</row>
    <row r="51" spans="16:27" x14ac:dyDescent="0.2"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</row>
    <row r="52" spans="16:27" x14ac:dyDescent="0.2"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6:27" x14ac:dyDescent="0.2"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6:27" x14ac:dyDescent="0.2"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6:27" x14ac:dyDescent="0.2"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</row>
    <row r="56" spans="16:27" x14ac:dyDescent="0.2"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</row>
    <row r="57" spans="16:27" x14ac:dyDescent="0.2"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6:27" x14ac:dyDescent="0.2"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6:27" x14ac:dyDescent="0.2"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6:27" x14ac:dyDescent="0.2"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6:27" x14ac:dyDescent="0.2"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6:27" x14ac:dyDescent="0.2"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6:27" x14ac:dyDescent="0.2"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6:27" x14ac:dyDescent="0.2"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6:27" x14ac:dyDescent="0.2"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6:27" x14ac:dyDescent="0.2"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</row>
    <row r="67" spans="16:27" x14ac:dyDescent="0.2"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6:27" x14ac:dyDescent="0.2"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  <row r="69" spans="16:27" x14ac:dyDescent="0.2"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</row>
    <row r="70" spans="16:27" x14ac:dyDescent="0.2"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</row>
    <row r="71" spans="16:27" x14ac:dyDescent="0.2"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</row>
    <row r="72" spans="16:27" x14ac:dyDescent="0.2"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6:27" x14ac:dyDescent="0.2"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6:27" x14ac:dyDescent="0.2"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6:27" x14ac:dyDescent="0.2"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16:27" x14ac:dyDescent="0.2"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</row>
    <row r="77" spans="16:27" x14ac:dyDescent="0.2"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  <row r="78" spans="16:27" x14ac:dyDescent="0.2"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</row>
    <row r="79" spans="16:27" x14ac:dyDescent="0.2"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</row>
    <row r="80" spans="16:27" x14ac:dyDescent="0.2"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16:27" x14ac:dyDescent="0.2"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</row>
    <row r="82" spans="16:27" x14ac:dyDescent="0.2"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</row>
    <row r="83" spans="16:27" x14ac:dyDescent="0.2"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</row>
    <row r="84" spans="16:27" x14ac:dyDescent="0.2"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</row>
    <row r="85" spans="16:27" x14ac:dyDescent="0.2"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</row>
    <row r="86" spans="16:27" x14ac:dyDescent="0.2"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 spans="16:27" x14ac:dyDescent="0.2"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</row>
    <row r="88" spans="16:27" x14ac:dyDescent="0.2"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</row>
    <row r="89" spans="16:27" x14ac:dyDescent="0.2"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</row>
    <row r="90" spans="16:27" x14ac:dyDescent="0.2"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</row>
    <row r="91" spans="16:27" x14ac:dyDescent="0.2"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</row>
    <row r="92" spans="16:27" x14ac:dyDescent="0.2"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</row>
    <row r="93" spans="16:27" x14ac:dyDescent="0.2"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</row>
    <row r="94" spans="16:27" x14ac:dyDescent="0.2"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</row>
    <row r="95" spans="16:27" x14ac:dyDescent="0.2"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</row>
    <row r="96" spans="16:27" x14ac:dyDescent="0.2"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</row>
    <row r="97" spans="16:27" x14ac:dyDescent="0.2"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</row>
    <row r="98" spans="16:27" x14ac:dyDescent="0.2"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</row>
    <row r="99" spans="16:27" x14ac:dyDescent="0.2"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</row>
    <row r="100" spans="16:27" x14ac:dyDescent="0.2"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16:27" x14ac:dyDescent="0.2"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</row>
    <row r="102" spans="16:27" x14ac:dyDescent="0.2"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</row>
    <row r="103" spans="16:27" x14ac:dyDescent="0.2"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</row>
    <row r="104" spans="16:27" x14ac:dyDescent="0.2"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</row>
    <row r="105" spans="16:27" x14ac:dyDescent="0.2"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16:27" x14ac:dyDescent="0.2"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16:27" x14ac:dyDescent="0.2"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</row>
    <row r="108" spans="16:27" x14ac:dyDescent="0.2"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</row>
    <row r="109" spans="16:27" x14ac:dyDescent="0.2"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</row>
    <row r="110" spans="16:27" x14ac:dyDescent="0.2"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16:27" x14ac:dyDescent="0.2"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</row>
    <row r="112" spans="16:27" x14ac:dyDescent="0.2"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</row>
    <row r="113" spans="16:27" x14ac:dyDescent="0.2"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</row>
    <row r="114" spans="16:27" x14ac:dyDescent="0.2"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</row>
    <row r="115" spans="16:27" x14ac:dyDescent="0.2"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16:27" x14ac:dyDescent="0.2"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</row>
    <row r="117" spans="16:27" x14ac:dyDescent="0.2"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</row>
    <row r="118" spans="16:27" x14ac:dyDescent="0.2"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</row>
    <row r="119" spans="16:27" x14ac:dyDescent="0.2"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</row>
    <row r="120" spans="16:27" x14ac:dyDescent="0.2"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</row>
    <row r="121" spans="16:27" x14ac:dyDescent="0.2"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</row>
    <row r="122" spans="16:27" x14ac:dyDescent="0.2"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</row>
    <row r="123" spans="16:27" x14ac:dyDescent="0.2"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</row>
    <row r="124" spans="16:27" x14ac:dyDescent="0.2"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</row>
    <row r="125" spans="16:27" x14ac:dyDescent="0.2"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</row>
    <row r="126" spans="16:27" x14ac:dyDescent="0.2"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</row>
    <row r="127" spans="16:27" x14ac:dyDescent="0.2"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</row>
    <row r="128" spans="16:27" x14ac:dyDescent="0.2"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 spans="16:27" x14ac:dyDescent="0.2"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</row>
    <row r="130" spans="16:27" x14ac:dyDescent="0.2"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</row>
    <row r="131" spans="16:27" x14ac:dyDescent="0.2"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</row>
  </sheetData>
  <mergeCells count="21">
    <mergeCell ref="AC3:AO3"/>
    <mergeCell ref="A2:A4"/>
    <mergeCell ref="B2:B4"/>
    <mergeCell ref="C2:AB2"/>
    <mergeCell ref="C3:O3"/>
    <mergeCell ref="P3:AB3"/>
    <mergeCell ref="A5:A12"/>
    <mergeCell ref="C13:N13"/>
    <mergeCell ref="P13:AA13"/>
    <mergeCell ref="AC13:AN13"/>
    <mergeCell ref="A15:A17"/>
    <mergeCell ref="B15:B17"/>
    <mergeCell ref="C15:AA15"/>
    <mergeCell ref="C16:O16"/>
    <mergeCell ref="P16:AB16"/>
    <mergeCell ref="AC16:AO16"/>
    <mergeCell ref="A18:A25"/>
    <mergeCell ref="C26:N26"/>
    <mergeCell ref="P26:AA26"/>
    <mergeCell ref="AC26:AN26"/>
    <mergeCell ref="AC29:AO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25"/>
  <sheetViews>
    <sheetView workbookViewId="0">
      <pane xSplit="2" topLeftCell="I1" activePane="topRight" state="frozen"/>
      <selection pane="topRight" activeCell="O29" sqref="O29:O36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-88.519000000000005</v>
      </c>
      <c r="D5" s="4">
        <v>-88.22</v>
      </c>
      <c r="E5" s="4">
        <v>-88.161000000000001</v>
      </c>
      <c r="F5" s="4">
        <v>-88.498999999999995</v>
      </c>
      <c r="G5" s="4">
        <v>-88.498000000000005</v>
      </c>
      <c r="H5" s="4">
        <v>-87.11</v>
      </c>
      <c r="I5" s="4">
        <v>-86.295000000000002</v>
      </c>
      <c r="J5" s="4">
        <v>-86.183999999999997</v>
      </c>
      <c r="K5" s="4">
        <v>-86.397000000000006</v>
      </c>
      <c r="L5" s="4">
        <v>-86.245999999999995</v>
      </c>
      <c r="M5" s="4">
        <v>-86.274000000000001</v>
      </c>
      <c r="N5" s="4">
        <v>-87.066999999999993</v>
      </c>
      <c r="O5" s="6">
        <f>10*LOG10(12/(1/10^(C5/10)+1/10^(D5/10)+1/10^(E5/10)+1/10^(F5/10)+1/10^(G5/10)+1/10^(H5/10)+1/10^(I5/10)+1/10^(J5/10)+1/10^(K5/10)+1/10^(L5/10)+1/10^(M5/10)+1/10^(N5/10)))</f>
        <v>-87.397691642202659</v>
      </c>
      <c r="P5" s="4">
        <v>-88.070999999999998</v>
      </c>
      <c r="Q5" s="4">
        <v>-88.16</v>
      </c>
      <c r="R5" s="4">
        <v>-88.045000000000002</v>
      </c>
      <c r="S5" s="4">
        <v>-88.731999999999999</v>
      </c>
      <c r="T5" s="4">
        <v>-88.613</v>
      </c>
      <c r="U5" s="4">
        <v>-87.558000000000007</v>
      </c>
      <c r="V5" s="4">
        <v>-86.204999999999998</v>
      </c>
      <c r="W5" s="4">
        <v>-85.94</v>
      </c>
      <c r="X5" s="4">
        <v>-86.468999999999994</v>
      </c>
      <c r="Y5" s="4">
        <v>-86.346999999999994</v>
      </c>
      <c r="Z5" s="4">
        <v>-86.540999999999997</v>
      </c>
      <c r="AA5" s="4">
        <v>-87.36</v>
      </c>
      <c r="AB5" s="6">
        <f t="shared" ref="AB5:AB12" si="0">10*LOG10(12/(1/10^(P5/10)+1/10^(Q5/10)+1/10^(R5/10)+1/10^(S5/10)+1/10^(T5/10)+1/10^(U5/10)+1/10^(V5/10)+1/10^(W5/10)+1/10^(X5/10)+1/10^(Y5/10)+1/10^(Z5/10)+1/10^(AA5/10)))</f>
        <v>-87.440953450889154</v>
      </c>
      <c r="AC5" s="4">
        <f>C5-P5</f>
        <v>-0.4480000000000075</v>
      </c>
      <c r="AD5" s="4">
        <f t="shared" ref="AD5:AN12" si="1">D5-Q5</f>
        <v>-6.0000000000002274E-2</v>
      </c>
      <c r="AE5" s="4">
        <f t="shared" si="1"/>
        <v>-0.11599999999999966</v>
      </c>
      <c r="AF5" s="4">
        <f t="shared" si="1"/>
        <v>0.23300000000000409</v>
      </c>
      <c r="AG5" s="4">
        <f t="shared" si="1"/>
        <v>0.11499999999999488</v>
      </c>
      <c r="AH5" s="4">
        <f t="shared" si="1"/>
        <v>0.4480000000000075</v>
      </c>
      <c r="AI5" s="4">
        <f t="shared" si="1"/>
        <v>-9.0000000000003411E-2</v>
      </c>
      <c r="AJ5" s="4">
        <f t="shared" si="1"/>
        <v>-0.24399999999999977</v>
      </c>
      <c r="AK5" s="4">
        <f t="shared" si="1"/>
        <v>7.1999999999988518E-2</v>
      </c>
      <c r="AL5" s="4">
        <f t="shared" si="1"/>
        <v>0.10099999999999909</v>
      </c>
      <c r="AM5" s="4">
        <f t="shared" si="1"/>
        <v>0.26699999999999591</v>
      </c>
      <c r="AN5" s="4">
        <f t="shared" si="1"/>
        <v>0.29300000000000637</v>
      </c>
      <c r="AO5" s="6">
        <f>MAX(ABS(MAX(AC5:AN5)),ABS(MIN(AC5:AN5)))</f>
        <v>0.4480000000000075</v>
      </c>
    </row>
    <row r="6" spans="1:41" x14ac:dyDescent="0.2">
      <c r="A6" s="319"/>
      <c r="B6" s="2" t="s">
        <v>28</v>
      </c>
      <c r="C6" s="4">
        <v>-88.712000000000003</v>
      </c>
      <c r="D6" s="4">
        <v>-88.111999999999995</v>
      </c>
      <c r="E6" s="4">
        <v>-86.891000000000005</v>
      </c>
      <c r="F6" s="4">
        <v>-87.864000000000004</v>
      </c>
      <c r="G6" s="4">
        <v>-88.367999999999995</v>
      </c>
      <c r="H6" s="4">
        <v>-87.221000000000004</v>
      </c>
      <c r="I6" s="4">
        <v>-87.804000000000002</v>
      </c>
      <c r="J6" s="4">
        <v>-87.756</v>
      </c>
      <c r="K6" s="4">
        <v>-87.210999999999999</v>
      </c>
      <c r="L6" s="4">
        <v>-88.007999999999996</v>
      </c>
      <c r="M6" s="4">
        <v>-88.54</v>
      </c>
      <c r="N6" s="4">
        <v>-88.209000000000003</v>
      </c>
      <c r="O6" s="6">
        <f t="shared" ref="O6:O12" si="2">10*LOG10(12/(1/10^(C6/10)+1/10^(D6/10)+1/10^(E6/10)+1/10^(F6/10)+1/10^(G6/10)+1/10^(H6/10)+1/10^(I6/10)+1/10^(J6/10)+1/10^(K6/10)+1/10^(L6/10)+1/10^(M6/10)+1/10^(N6/10)))</f>
        <v>-87.923680632527365</v>
      </c>
      <c r="P6" s="4">
        <v>-89.488</v>
      </c>
      <c r="Q6" s="4">
        <v>-89.182000000000002</v>
      </c>
      <c r="R6" s="4">
        <v>-88.617999999999995</v>
      </c>
      <c r="S6" s="4">
        <v>-89.186999999999998</v>
      </c>
      <c r="T6" s="4">
        <v>-89.099000000000004</v>
      </c>
      <c r="U6" s="4">
        <v>-88.433000000000007</v>
      </c>
      <c r="V6" s="4">
        <v>-88.108000000000004</v>
      </c>
      <c r="W6" s="4">
        <v>-87.882000000000005</v>
      </c>
      <c r="X6" s="4">
        <v>-87.988</v>
      </c>
      <c r="Y6" s="4">
        <v>-88.497</v>
      </c>
      <c r="Z6" s="4">
        <v>-88.763999999999996</v>
      </c>
      <c r="AA6" s="4">
        <v>-88.986999999999995</v>
      </c>
      <c r="AB6" s="6">
        <f t="shared" si="0"/>
        <v>-88.714474736081172</v>
      </c>
      <c r="AC6" s="4">
        <f t="shared" ref="AC6:AC12" si="3">C6-P6</f>
        <v>0.77599999999999625</v>
      </c>
      <c r="AD6" s="4">
        <f t="shared" si="1"/>
        <v>1.0700000000000074</v>
      </c>
      <c r="AE6" s="4">
        <f t="shared" si="1"/>
        <v>1.7269999999999897</v>
      </c>
      <c r="AF6" s="4">
        <f t="shared" si="1"/>
        <v>1.3229999999999933</v>
      </c>
      <c r="AG6" s="4">
        <f t="shared" si="1"/>
        <v>0.73100000000000875</v>
      </c>
      <c r="AH6" s="4">
        <f t="shared" si="1"/>
        <v>1.2120000000000033</v>
      </c>
      <c r="AI6" s="4">
        <f t="shared" si="1"/>
        <v>0.30400000000000205</v>
      </c>
      <c r="AJ6" s="4">
        <f t="shared" si="1"/>
        <v>0.12600000000000477</v>
      </c>
      <c r="AK6" s="4">
        <f t="shared" si="1"/>
        <v>0.77700000000000102</v>
      </c>
      <c r="AL6" s="4">
        <f t="shared" si="1"/>
        <v>0.48900000000000432</v>
      </c>
      <c r="AM6" s="4">
        <f t="shared" si="1"/>
        <v>0.22399999999998954</v>
      </c>
      <c r="AN6" s="4">
        <f t="shared" si="1"/>
        <v>0.77799999999999159</v>
      </c>
      <c r="AO6" s="6">
        <f t="shared" ref="AO6:AO12" si="4">MAX(ABS(MAX(AC6:AN6)),ABS(MIN(AC6:AN6)))</f>
        <v>1.7269999999999897</v>
      </c>
    </row>
    <row r="7" spans="1:41" s="80" customFormat="1" x14ac:dyDescent="0.2">
      <c r="A7" s="319"/>
      <c r="B7" s="77" t="s">
        <v>73</v>
      </c>
      <c r="C7" s="78">
        <v>-88.441000000000003</v>
      </c>
      <c r="D7" s="78">
        <v>-87.602999999999994</v>
      </c>
      <c r="E7" s="78">
        <v>-88.41</v>
      </c>
      <c r="F7" s="78">
        <v>-88.754000000000005</v>
      </c>
      <c r="G7" s="78">
        <v>-88.194000000000003</v>
      </c>
      <c r="H7" s="78">
        <v>-88.488</v>
      </c>
      <c r="I7" s="78">
        <v>-88.744</v>
      </c>
      <c r="J7" s="78">
        <v>-87.192999999999998</v>
      </c>
      <c r="K7" s="78">
        <v>-88.111999999999995</v>
      </c>
      <c r="L7" s="78">
        <v>-87.619</v>
      </c>
      <c r="M7" s="78">
        <v>-87.061000000000007</v>
      </c>
      <c r="N7" s="78">
        <v>-88.066000000000003</v>
      </c>
      <c r="O7" s="79">
        <f t="shared" si="2"/>
        <v>-88.090620664316063</v>
      </c>
      <c r="P7" s="78">
        <v>-89.66</v>
      </c>
      <c r="Q7" s="78">
        <v>-89.247</v>
      </c>
      <c r="R7" s="78">
        <v>-89.62</v>
      </c>
      <c r="S7" s="78">
        <v>-89.984999999999999</v>
      </c>
      <c r="T7" s="78">
        <v>-89.864000000000004</v>
      </c>
      <c r="U7" s="78">
        <v>-89.631</v>
      </c>
      <c r="V7" s="78">
        <v>-89.207999999999998</v>
      </c>
      <c r="W7" s="78">
        <v>-89.185000000000002</v>
      </c>
      <c r="X7" s="78">
        <v>-89.468999999999994</v>
      </c>
      <c r="Y7" s="78">
        <v>-89.278000000000006</v>
      </c>
      <c r="Z7" s="78">
        <v>-89.427000000000007</v>
      </c>
      <c r="AA7" s="78">
        <v>-89.849000000000004</v>
      </c>
      <c r="AB7" s="79">
        <f t="shared" si="0"/>
        <v>-89.543295665810646</v>
      </c>
      <c r="AC7" s="78">
        <f t="shared" si="3"/>
        <v>1.2189999999999941</v>
      </c>
      <c r="AD7" s="78">
        <f t="shared" si="1"/>
        <v>1.6440000000000055</v>
      </c>
      <c r="AE7" s="78">
        <f t="shared" si="1"/>
        <v>1.210000000000008</v>
      </c>
      <c r="AF7" s="78">
        <f t="shared" si="1"/>
        <v>1.2309999999999945</v>
      </c>
      <c r="AG7" s="78">
        <f t="shared" si="1"/>
        <v>1.6700000000000017</v>
      </c>
      <c r="AH7" s="78">
        <f t="shared" si="1"/>
        <v>1.1430000000000007</v>
      </c>
      <c r="AI7" s="78">
        <f t="shared" si="1"/>
        <v>0.46399999999999864</v>
      </c>
      <c r="AJ7" s="78">
        <f t="shared" si="1"/>
        <v>1.9920000000000044</v>
      </c>
      <c r="AK7" s="78">
        <f t="shared" si="1"/>
        <v>1.3569999999999993</v>
      </c>
      <c r="AL7" s="78">
        <f t="shared" si="1"/>
        <v>1.659000000000006</v>
      </c>
      <c r="AM7" s="78">
        <f t="shared" si="1"/>
        <v>2.3659999999999997</v>
      </c>
      <c r="AN7" s="78">
        <f t="shared" si="1"/>
        <v>1.7830000000000013</v>
      </c>
      <c r="AO7" s="79">
        <f t="shared" si="4"/>
        <v>2.3659999999999997</v>
      </c>
    </row>
    <row r="8" spans="1:41" s="80" customFormat="1" x14ac:dyDescent="0.2">
      <c r="A8" s="319"/>
      <c r="B8" s="77" t="s">
        <v>75</v>
      </c>
      <c r="C8" s="78">
        <v>-87.700999999999993</v>
      </c>
      <c r="D8" s="78">
        <v>-87.244</v>
      </c>
      <c r="E8" s="78">
        <v>-87.617999999999995</v>
      </c>
      <c r="F8" s="78">
        <v>-87.716999999999999</v>
      </c>
      <c r="G8" s="78">
        <v>-86.551000000000002</v>
      </c>
      <c r="H8" s="78">
        <v>-87.948999999999998</v>
      </c>
      <c r="I8" s="78">
        <v>-87.972999999999999</v>
      </c>
      <c r="J8" s="78">
        <v>-87.186000000000007</v>
      </c>
      <c r="K8" s="78">
        <v>-87.191999999999993</v>
      </c>
      <c r="L8" s="78">
        <v>-87.382999999999996</v>
      </c>
      <c r="M8" s="78">
        <v>-86.858999999999995</v>
      </c>
      <c r="N8" s="78">
        <v>-86.954999999999998</v>
      </c>
      <c r="O8" s="79">
        <f t="shared" si="2"/>
        <v>-87.381370649664206</v>
      </c>
      <c r="P8" s="78">
        <v>-88.403000000000006</v>
      </c>
      <c r="Q8" s="78">
        <v>-88.42</v>
      </c>
      <c r="R8" s="78">
        <v>-88.6</v>
      </c>
      <c r="S8" s="78">
        <v>-88.715999999999994</v>
      </c>
      <c r="T8" s="78">
        <v>-88.647999999999996</v>
      </c>
      <c r="U8" s="78">
        <v>-88.722999999999999</v>
      </c>
      <c r="V8" s="78">
        <v>-88.61</v>
      </c>
      <c r="W8" s="78">
        <v>-88.804000000000002</v>
      </c>
      <c r="X8" s="78">
        <v>-88.561000000000007</v>
      </c>
      <c r="Y8" s="78">
        <v>-88.394999999999996</v>
      </c>
      <c r="Z8" s="78">
        <v>-88.442999999999998</v>
      </c>
      <c r="AA8" s="78">
        <v>-88.572999999999993</v>
      </c>
      <c r="AB8" s="79">
        <f t="shared" si="0"/>
        <v>-88.576634934040896</v>
      </c>
      <c r="AC8" s="78">
        <f t="shared" si="3"/>
        <v>0.70200000000001239</v>
      </c>
      <c r="AD8" s="78">
        <f t="shared" si="1"/>
        <v>1.1760000000000019</v>
      </c>
      <c r="AE8" s="78">
        <f t="shared" si="1"/>
        <v>0.98199999999999932</v>
      </c>
      <c r="AF8" s="78">
        <f t="shared" si="1"/>
        <v>0.99899999999999523</v>
      </c>
      <c r="AG8" s="78">
        <f t="shared" si="1"/>
        <v>2.0969999999999942</v>
      </c>
      <c r="AH8" s="78">
        <f t="shared" si="1"/>
        <v>0.77400000000000091</v>
      </c>
      <c r="AI8" s="78">
        <f t="shared" si="1"/>
        <v>0.63700000000000045</v>
      </c>
      <c r="AJ8" s="78">
        <f t="shared" si="1"/>
        <v>1.617999999999995</v>
      </c>
      <c r="AK8" s="78">
        <f t="shared" si="1"/>
        <v>1.369000000000014</v>
      </c>
      <c r="AL8" s="78">
        <f t="shared" si="1"/>
        <v>1.0120000000000005</v>
      </c>
      <c r="AM8" s="78">
        <f t="shared" si="1"/>
        <v>1.5840000000000032</v>
      </c>
      <c r="AN8" s="78">
        <f t="shared" si="1"/>
        <v>1.617999999999995</v>
      </c>
      <c r="AO8" s="79">
        <f t="shared" si="4"/>
        <v>2.0969999999999942</v>
      </c>
    </row>
    <row r="9" spans="1:41" s="83" customFormat="1" x14ac:dyDescent="0.2">
      <c r="A9" s="319"/>
      <c r="B9" s="2" t="s">
        <v>31</v>
      </c>
      <c r="C9" s="81">
        <v>-88.307000000000002</v>
      </c>
      <c r="D9" s="81">
        <v>-87.125</v>
      </c>
      <c r="E9" s="81">
        <v>-87.397000000000006</v>
      </c>
      <c r="F9" s="81">
        <v>-87.87</v>
      </c>
      <c r="G9" s="81">
        <v>-87.989000000000004</v>
      </c>
      <c r="H9" s="81">
        <v>-88.210999999999999</v>
      </c>
      <c r="I9" s="81">
        <v>-88.406999999999996</v>
      </c>
      <c r="J9" s="81">
        <v>-87.683000000000007</v>
      </c>
      <c r="K9" s="81">
        <v>-86.834000000000003</v>
      </c>
      <c r="L9" s="81">
        <v>-88.016999999999996</v>
      </c>
      <c r="M9" s="81">
        <v>-87.777000000000001</v>
      </c>
      <c r="N9" s="81">
        <v>-86.13</v>
      </c>
      <c r="O9" s="82">
        <f t="shared" si="2"/>
        <v>-87.690776502827376</v>
      </c>
      <c r="P9" s="81">
        <v>-89.320999999999998</v>
      </c>
      <c r="Q9" s="81">
        <v>-89.31</v>
      </c>
      <c r="R9" s="81">
        <v>-88.977999999999994</v>
      </c>
      <c r="S9" s="81">
        <v>-89.171999999999997</v>
      </c>
      <c r="T9" s="81">
        <v>-88.995000000000005</v>
      </c>
      <c r="U9" s="81">
        <v>-88.822000000000003</v>
      </c>
      <c r="V9" s="81">
        <v>-88.426000000000002</v>
      </c>
      <c r="W9" s="81">
        <v>-88.522999999999996</v>
      </c>
      <c r="X9" s="81">
        <v>-88.472999999999999</v>
      </c>
      <c r="Y9" s="81">
        <v>-88.754000000000005</v>
      </c>
      <c r="Z9" s="81">
        <v>-88.858000000000004</v>
      </c>
      <c r="AA9" s="81">
        <v>-89.231999999999999</v>
      </c>
      <c r="AB9" s="82">
        <f t="shared" si="0"/>
        <v>-88.916055597039502</v>
      </c>
      <c r="AC9" s="81">
        <f t="shared" si="3"/>
        <v>1.0139999999999958</v>
      </c>
      <c r="AD9" s="81">
        <f t="shared" si="1"/>
        <v>2.1850000000000023</v>
      </c>
      <c r="AE9" s="81">
        <f t="shared" si="1"/>
        <v>1.5809999999999889</v>
      </c>
      <c r="AF9" s="81">
        <f t="shared" si="1"/>
        <v>1.3019999999999925</v>
      </c>
      <c r="AG9" s="81">
        <f t="shared" si="1"/>
        <v>1.0060000000000002</v>
      </c>
      <c r="AH9" s="81">
        <f t="shared" si="1"/>
        <v>0.61100000000000421</v>
      </c>
      <c r="AI9" s="81">
        <f t="shared" si="1"/>
        <v>1.9000000000005457E-2</v>
      </c>
      <c r="AJ9" s="81">
        <f t="shared" si="1"/>
        <v>0.8399999999999892</v>
      </c>
      <c r="AK9" s="81">
        <f t="shared" si="1"/>
        <v>1.6389999999999958</v>
      </c>
      <c r="AL9" s="81">
        <f t="shared" si="1"/>
        <v>0.73700000000000898</v>
      </c>
      <c r="AM9" s="81">
        <f t="shared" si="1"/>
        <v>1.0810000000000031</v>
      </c>
      <c r="AN9" s="81">
        <f t="shared" si="1"/>
        <v>3.1020000000000039</v>
      </c>
      <c r="AO9" s="82">
        <f t="shared" si="4"/>
        <v>3.1020000000000039</v>
      </c>
    </row>
    <row r="10" spans="1:41" x14ac:dyDescent="0.2">
      <c r="A10" s="319"/>
      <c r="B10" s="2" t="s">
        <v>32</v>
      </c>
      <c r="C10" s="4">
        <v>-89.929000000000002</v>
      </c>
      <c r="D10" s="4">
        <v>-90.216999999999999</v>
      </c>
      <c r="E10" s="4">
        <v>-90.144999999999996</v>
      </c>
      <c r="F10" s="4">
        <v>-88.936000000000007</v>
      </c>
      <c r="G10" s="4">
        <v>-90.084000000000003</v>
      </c>
      <c r="H10" s="4">
        <v>-88.090999999999994</v>
      </c>
      <c r="I10" s="4">
        <v>-88.701999999999998</v>
      </c>
      <c r="J10" s="4">
        <v>-88.903999999999996</v>
      </c>
      <c r="K10" s="4">
        <v>-89.492999999999995</v>
      </c>
      <c r="L10" s="4">
        <v>-89.18</v>
      </c>
      <c r="M10" s="4">
        <v>-89.406000000000006</v>
      </c>
      <c r="N10" s="4">
        <v>-90.155000000000001</v>
      </c>
      <c r="O10" s="6">
        <f t="shared" si="2"/>
        <v>-89.485923053668657</v>
      </c>
      <c r="P10" s="4">
        <v>-86.016000000000005</v>
      </c>
      <c r="Q10" s="4">
        <v>-84.417000000000002</v>
      </c>
      <c r="R10" s="4">
        <v>-84.271000000000001</v>
      </c>
      <c r="S10" s="4">
        <v>-85.165999999999997</v>
      </c>
      <c r="T10" s="4">
        <v>-85.522999999999996</v>
      </c>
      <c r="U10" s="4">
        <v>-85.340999999999994</v>
      </c>
      <c r="V10" s="4">
        <v>-84.605999999999995</v>
      </c>
      <c r="W10" s="4">
        <v>-84.213999999999999</v>
      </c>
      <c r="X10" s="4">
        <v>-85.209000000000003</v>
      </c>
      <c r="Y10" s="4">
        <v>-86.335999999999999</v>
      </c>
      <c r="Z10" s="4">
        <v>-86.05</v>
      </c>
      <c r="AA10" s="4">
        <v>-86.35</v>
      </c>
      <c r="AB10" s="6">
        <f t="shared" si="0"/>
        <v>-85.35674723995524</v>
      </c>
      <c r="AC10" s="4">
        <f t="shared" si="3"/>
        <v>-3.9129999999999967</v>
      </c>
      <c r="AD10" s="4">
        <f t="shared" si="1"/>
        <v>-5.7999999999999972</v>
      </c>
      <c r="AE10" s="4">
        <f t="shared" si="1"/>
        <v>-5.8739999999999952</v>
      </c>
      <c r="AF10" s="4">
        <f t="shared" si="1"/>
        <v>-3.7700000000000102</v>
      </c>
      <c r="AG10" s="4">
        <f t="shared" si="1"/>
        <v>-4.561000000000007</v>
      </c>
      <c r="AH10" s="4">
        <f t="shared" si="1"/>
        <v>-2.75</v>
      </c>
      <c r="AI10" s="4">
        <f t="shared" si="1"/>
        <v>-4.0960000000000036</v>
      </c>
      <c r="AJ10" s="4">
        <f t="shared" si="1"/>
        <v>-4.6899999999999977</v>
      </c>
      <c r="AK10" s="4">
        <f t="shared" si="1"/>
        <v>-4.2839999999999918</v>
      </c>
      <c r="AL10" s="4">
        <f t="shared" si="1"/>
        <v>-2.8440000000000083</v>
      </c>
      <c r="AM10" s="4">
        <f t="shared" si="1"/>
        <v>-3.3560000000000088</v>
      </c>
      <c r="AN10" s="4">
        <f t="shared" si="1"/>
        <v>-3.8050000000000068</v>
      </c>
      <c r="AO10" s="6">
        <f t="shared" si="4"/>
        <v>5.8739999999999952</v>
      </c>
    </row>
    <row r="11" spans="1:41" x14ac:dyDescent="0.2">
      <c r="A11" s="319"/>
      <c r="B11" s="2" t="s">
        <v>33</v>
      </c>
      <c r="C11" s="4">
        <v>-90.347999999999999</v>
      </c>
      <c r="D11" s="4">
        <v>-90.027000000000001</v>
      </c>
      <c r="E11" s="4">
        <v>-89.972999999999999</v>
      </c>
      <c r="F11" s="4">
        <v>-89.703000000000003</v>
      </c>
      <c r="G11" s="4">
        <v>-88.844999999999999</v>
      </c>
      <c r="H11" s="4">
        <v>-88.637</v>
      </c>
      <c r="I11" s="4">
        <v>-89.29</v>
      </c>
      <c r="J11" s="4">
        <v>-88.997</v>
      </c>
      <c r="K11" s="4">
        <v>-89.671999999999997</v>
      </c>
      <c r="L11" s="4">
        <v>-89.575999999999993</v>
      </c>
      <c r="M11" s="4">
        <v>-89.352999999999994</v>
      </c>
      <c r="N11" s="4">
        <v>-90.129000000000005</v>
      </c>
      <c r="O11" s="6">
        <f t="shared" si="2"/>
        <v>-89.575840544520503</v>
      </c>
      <c r="P11" s="4">
        <v>-90.242999999999995</v>
      </c>
      <c r="Q11" s="4">
        <v>-89.948999999999998</v>
      </c>
      <c r="R11" s="4">
        <v>-90.247</v>
      </c>
      <c r="S11" s="4">
        <v>-89.99</v>
      </c>
      <c r="T11" s="4">
        <v>-89.632000000000005</v>
      </c>
      <c r="U11" s="4">
        <v>-89.578000000000003</v>
      </c>
      <c r="V11" s="4">
        <v>-89.945999999999998</v>
      </c>
      <c r="W11" s="4">
        <v>-89.972999999999999</v>
      </c>
      <c r="X11" s="4">
        <v>-90.21</v>
      </c>
      <c r="Y11" s="4">
        <v>-90.456000000000003</v>
      </c>
      <c r="Z11" s="4">
        <v>-90.58</v>
      </c>
      <c r="AA11" s="4">
        <v>-90.293000000000006</v>
      </c>
      <c r="AB11" s="6">
        <f t="shared" si="0"/>
        <v>-90.101098312723394</v>
      </c>
      <c r="AC11" s="4">
        <f t="shared" si="3"/>
        <v>-0.10500000000000398</v>
      </c>
      <c r="AD11" s="4">
        <f t="shared" si="1"/>
        <v>-7.8000000000002956E-2</v>
      </c>
      <c r="AE11" s="4">
        <f t="shared" si="1"/>
        <v>0.27400000000000091</v>
      </c>
      <c r="AF11" s="4">
        <f t="shared" si="1"/>
        <v>0.28699999999999193</v>
      </c>
      <c r="AG11" s="4">
        <f t="shared" si="1"/>
        <v>0.78700000000000614</v>
      </c>
      <c r="AH11" s="4">
        <f t="shared" si="1"/>
        <v>0.9410000000000025</v>
      </c>
      <c r="AI11" s="4">
        <f t="shared" si="1"/>
        <v>0.6559999999999917</v>
      </c>
      <c r="AJ11" s="4">
        <f t="shared" si="1"/>
        <v>0.97599999999999909</v>
      </c>
      <c r="AK11" s="4">
        <f t="shared" si="1"/>
        <v>0.5379999999999967</v>
      </c>
      <c r="AL11" s="4">
        <f t="shared" si="1"/>
        <v>0.88000000000000966</v>
      </c>
      <c r="AM11" s="4">
        <f t="shared" si="1"/>
        <v>1.2270000000000039</v>
      </c>
      <c r="AN11" s="4">
        <f t="shared" si="1"/>
        <v>0.16400000000000148</v>
      </c>
      <c r="AO11" s="6">
        <f t="shared" si="4"/>
        <v>1.2270000000000039</v>
      </c>
    </row>
    <row r="12" spans="1:41" s="80" customFormat="1" x14ac:dyDescent="0.2">
      <c r="A12" s="319"/>
      <c r="B12" s="77" t="s">
        <v>74</v>
      </c>
      <c r="C12" s="78">
        <v>-89.009</v>
      </c>
      <c r="D12" s="78">
        <v>-89.513999999999996</v>
      </c>
      <c r="E12" s="78">
        <v>-89.947999999999993</v>
      </c>
      <c r="F12" s="78">
        <v>-89.804000000000002</v>
      </c>
      <c r="G12" s="78">
        <v>-89.573999999999998</v>
      </c>
      <c r="H12" s="78">
        <v>-89.224000000000004</v>
      </c>
      <c r="I12" s="78">
        <v>-89.79</v>
      </c>
      <c r="J12" s="78">
        <v>-88.546000000000006</v>
      </c>
      <c r="K12" s="78">
        <v>-89.188999999999993</v>
      </c>
      <c r="L12" s="78">
        <v>-89.418000000000006</v>
      </c>
      <c r="M12" s="78">
        <v>-89.099000000000004</v>
      </c>
      <c r="N12" s="78">
        <v>-89.054000000000002</v>
      </c>
      <c r="O12" s="79">
        <f t="shared" si="2"/>
        <v>-89.364486529988369</v>
      </c>
      <c r="P12" s="78">
        <v>-89.995000000000005</v>
      </c>
      <c r="Q12" s="78">
        <v>-89.578000000000003</v>
      </c>
      <c r="R12" s="78">
        <v>-89.218000000000004</v>
      </c>
      <c r="S12" s="78">
        <v>-88.498000000000005</v>
      </c>
      <c r="T12" s="78">
        <v>-88.491</v>
      </c>
      <c r="U12" s="78">
        <v>-88.912999999999997</v>
      </c>
      <c r="V12" s="78">
        <v>-88.775000000000006</v>
      </c>
      <c r="W12" s="78">
        <v>-89.113</v>
      </c>
      <c r="X12" s="78">
        <v>-89.6</v>
      </c>
      <c r="Y12" s="78">
        <v>-89.498000000000005</v>
      </c>
      <c r="Z12" s="78">
        <v>-89.47</v>
      </c>
      <c r="AA12" s="78">
        <v>-89.637</v>
      </c>
      <c r="AB12" s="79">
        <f t="shared" si="0"/>
        <v>-89.256307376200397</v>
      </c>
      <c r="AC12" s="78">
        <f t="shared" si="3"/>
        <v>0.98600000000000421</v>
      </c>
      <c r="AD12" s="78">
        <f t="shared" si="1"/>
        <v>6.4000000000007162E-2</v>
      </c>
      <c r="AE12" s="78">
        <f t="shared" si="1"/>
        <v>-0.72999999999998977</v>
      </c>
      <c r="AF12" s="78">
        <f t="shared" si="1"/>
        <v>-1.3059999999999974</v>
      </c>
      <c r="AG12" s="78">
        <f t="shared" si="1"/>
        <v>-1.0829999999999984</v>
      </c>
      <c r="AH12" s="78">
        <f t="shared" si="1"/>
        <v>-0.31100000000000705</v>
      </c>
      <c r="AI12" s="78">
        <f t="shared" si="1"/>
        <v>-1.0150000000000006</v>
      </c>
      <c r="AJ12" s="78">
        <f t="shared" si="1"/>
        <v>0.56699999999999307</v>
      </c>
      <c r="AK12" s="78">
        <f t="shared" si="1"/>
        <v>0.41100000000000136</v>
      </c>
      <c r="AL12" s="78">
        <f t="shared" si="1"/>
        <v>7.9999999999998295E-2</v>
      </c>
      <c r="AM12" s="78">
        <f t="shared" si="1"/>
        <v>0.37099999999999511</v>
      </c>
      <c r="AN12" s="78">
        <f t="shared" si="1"/>
        <v>0.58299999999999841</v>
      </c>
      <c r="AO12" s="79">
        <f t="shared" si="4"/>
        <v>1.3059999999999974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-88.456752886733057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-88.683398177023847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5.8739999999999952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-91.784000000000006</v>
      </c>
      <c r="D18" s="4">
        <v>-92.564999999999998</v>
      </c>
      <c r="E18" s="4">
        <v>-93.367000000000004</v>
      </c>
      <c r="F18" s="4">
        <v>-93.757999999999996</v>
      </c>
      <c r="G18" s="4">
        <v>-93.906999999999996</v>
      </c>
      <c r="H18" s="4">
        <v>-94.15</v>
      </c>
      <c r="I18" s="4">
        <v>-93.870999999999995</v>
      </c>
      <c r="J18" s="4">
        <v>-93.114999999999995</v>
      </c>
      <c r="K18" s="4">
        <v>-92.031000000000006</v>
      </c>
      <c r="L18" s="4">
        <v>-92.075999999999993</v>
      </c>
      <c r="M18" s="4">
        <v>-92.036000000000001</v>
      </c>
      <c r="N18" s="4">
        <v>-91.447999999999993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-92.938957809538437</v>
      </c>
      <c r="P18" s="4">
        <v>-90.635999999999996</v>
      </c>
      <c r="Q18" s="4">
        <v>-91.69</v>
      </c>
      <c r="R18" s="4">
        <v>-92.9</v>
      </c>
      <c r="S18" s="4">
        <v>-92.951999999999998</v>
      </c>
      <c r="T18" s="4">
        <v>-93.156000000000006</v>
      </c>
      <c r="U18" s="4">
        <v>-93.926000000000002</v>
      </c>
      <c r="V18" s="4">
        <v>-94.087000000000003</v>
      </c>
      <c r="W18" s="4">
        <v>-93.3</v>
      </c>
      <c r="X18" s="4">
        <v>-92.036000000000001</v>
      </c>
      <c r="Y18" s="4">
        <v>-91.751999999999995</v>
      </c>
      <c r="Z18" s="4">
        <v>-91.632000000000005</v>
      </c>
      <c r="AA18" s="4">
        <v>-91.063000000000002</v>
      </c>
      <c r="AB18" s="6">
        <f t="shared" ref="AB18:AB25" si="6">10*LOG10(12/(1/10^(P18/10)+1/10^(Q18/10)+1/10^(R18/10)+1/10^(S18/10)+1/10^(T18/10)+1/10^(U18/10)+1/10^(V18/10)+1/10^(W18/10)+1/10^(X18/10)+1/10^(Y18/10)+1/10^(Z18/10)+1/10^(AA18/10)))</f>
        <v>-92.557429994268972</v>
      </c>
      <c r="AC18" s="4">
        <f>C18-P18</f>
        <v>-1.1480000000000103</v>
      </c>
      <c r="AD18" s="4">
        <f t="shared" ref="AD18:AN25" si="7">D18-Q18</f>
        <v>-0.875</v>
      </c>
      <c r="AE18" s="4">
        <f t="shared" si="7"/>
        <v>-0.46699999999999875</v>
      </c>
      <c r="AF18" s="4">
        <f t="shared" si="7"/>
        <v>-0.80599999999999739</v>
      </c>
      <c r="AG18" s="4">
        <f t="shared" si="7"/>
        <v>-0.75099999999999056</v>
      </c>
      <c r="AH18" s="4">
        <f t="shared" si="7"/>
        <v>-0.22400000000000375</v>
      </c>
      <c r="AI18" s="4">
        <f t="shared" si="7"/>
        <v>0.21600000000000819</v>
      </c>
      <c r="AJ18" s="4">
        <f t="shared" si="7"/>
        <v>0.18500000000000227</v>
      </c>
      <c r="AK18" s="4">
        <f t="shared" si="7"/>
        <v>4.9999999999954525E-3</v>
      </c>
      <c r="AL18" s="4">
        <f t="shared" si="7"/>
        <v>-0.32399999999999807</v>
      </c>
      <c r="AM18" s="4">
        <f t="shared" si="7"/>
        <v>-0.40399999999999636</v>
      </c>
      <c r="AN18" s="4">
        <f t="shared" si="7"/>
        <v>-0.38499999999999091</v>
      </c>
      <c r="AO18" s="6">
        <f>MAX(ABS(MAX(AC18:AN18)),ABS(MIN(AC18:AN18)))</f>
        <v>1.1480000000000103</v>
      </c>
    </row>
    <row r="19" spans="1:42" x14ac:dyDescent="0.2">
      <c r="A19" s="319"/>
      <c r="B19" s="2" t="s">
        <v>28</v>
      </c>
      <c r="C19" s="4">
        <v>-94.891999999999996</v>
      </c>
      <c r="D19" s="4">
        <v>-94.653999999999996</v>
      </c>
      <c r="E19" s="4">
        <v>-92.832999999999998</v>
      </c>
      <c r="F19" s="4">
        <v>-91.762</v>
      </c>
      <c r="G19" s="4">
        <v>-92.293999999999997</v>
      </c>
      <c r="H19" s="4">
        <v>-92.688000000000002</v>
      </c>
      <c r="I19" s="4">
        <v>-93.929000000000002</v>
      </c>
      <c r="J19" s="4">
        <v>-93.85</v>
      </c>
      <c r="K19" s="4">
        <v>-92.513999999999996</v>
      </c>
      <c r="L19" s="4">
        <v>-93.141999999999996</v>
      </c>
      <c r="M19" s="4">
        <v>-93.299000000000007</v>
      </c>
      <c r="N19" s="4">
        <v>-93.781999999999996</v>
      </c>
      <c r="O19" s="6">
        <f t="shared" si="5"/>
        <v>-93.399098128777382</v>
      </c>
      <c r="P19" s="4">
        <v>-94.74</v>
      </c>
      <c r="Q19" s="4">
        <v>-94.867999999999995</v>
      </c>
      <c r="R19" s="4">
        <v>-94.424999999999997</v>
      </c>
      <c r="S19" s="4">
        <v>-93.826999999999998</v>
      </c>
      <c r="T19" s="4">
        <v>-93.391000000000005</v>
      </c>
      <c r="U19" s="4">
        <v>-94.691999999999993</v>
      </c>
      <c r="V19" s="4">
        <v>-95.021000000000001</v>
      </c>
      <c r="W19" s="4">
        <v>-94.472999999999999</v>
      </c>
      <c r="X19" s="4">
        <v>-93.570999999999998</v>
      </c>
      <c r="Y19" s="4">
        <v>-93.253</v>
      </c>
      <c r="Z19" s="4">
        <v>-93.126999999999995</v>
      </c>
      <c r="AA19" s="4">
        <v>-93.73</v>
      </c>
      <c r="AB19" s="6">
        <f t="shared" si="6"/>
        <v>-94.141805788146385</v>
      </c>
      <c r="AC19" s="4">
        <f t="shared" ref="AC19:AC25" si="8">C19-P19</f>
        <v>-0.15200000000000102</v>
      </c>
      <c r="AD19" s="4">
        <f t="shared" si="7"/>
        <v>0.21399999999999864</v>
      </c>
      <c r="AE19" s="4">
        <f t="shared" si="7"/>
        <v>1.5919999999999987</v>
      </c>
      <c r="AF19" s="4">
        <f t="shared" si="7"/>
        <v>2.0649999999999977</v>
      </c>
      <c r="AG19" s="4">
        <f t="shared" si="7"/>
        <v>1.0970000000000084</v>
      </c>
      <c r="AH19" s="4">
        <f t="shared" si="7"/>
        <v>2.0039999999999907</v>
      </c>
      <c r="AI19" s="4">
        <f t="shared" si="7"/>
        <v>1.0919999999999987</v>
      </c>
      <c r="AJ19" s="4">
        <f t="shared" si="7"/>
        <v>0.62300000000000466</v>
      </c>
      <c r="AK19" s="4">
        <f t="shared" si="7"/>
        <v>1.0570000000000022</v>
      </c>
      <c r="AL19" s="4">
        <f t="shared" si="7"/>
        <v>0.11100000000000421</v>
      </c>
      <c r="AM19" s="4">
        <f t="shared" si="7"/>
        <v>-0.17200000000001125</v>
      </c>
      <c r="AN19" s="4">
        <f t="shared" si="7"/>
        <v>-5.1999999999992497E-2</v>
      </c>
      <c r="AO19" s="6">
        <f t="shared" ref="AO19:AO25" si="9">MAX(ABS(MAX(AC19:AN19)),ABS(MIN(AC19:AN19)))</f>
        <v>2.0649999999999977</v>
      </c>
    </row>
    <row r="20" spans="1:42" s="80" customFormat="1" x14ac:dyDescent="0.2">
      <c r="A20" s="319"/>
      <c r="B20" s="77" t="s">
        <v>73</v>
      </c>
      <c r="C20" s="78">
        <v>-93.951999999999998</v>
      </c>
      <c r="D20" s="78">
        <v>-94.070999999999998</v>
      </c>
      <c r="E20" s="78">
        <v>-94.066000000000003</v>
      </c>
      <c r="F20" s="78">
        <v>-92.95</v>
      </c>
      <c r="G20" s="78">
        <v>-91.959000000000003</v>
      </c>
      <c r="H20" s="78">
        <v>-93.728999999999999</v>
      </c>
      <c r="I20" s="78">
        <v>-93.882999999999996</v>
      </c>
      <c r="J20" s="78">
        <v>-93.966999999999999</v>
      </c>
      <c r="K20" s="78">
        <v>-93.423000000000002</v>
      </c>
      <c r="L20" s="78">
        <v>-93.156000000000006</v>
      </c>
      <c r="M20" s="78">
        <v>-91.067999999999998</v>
      </c>
      <c r="N20" s="78">
        <v>-92.626000000000005</v>
      </c>
      <c r="O20" s="79">
        <f t="shared" si="5"/>
        <v>-93.325276866145032</v>
      </c>
      <c r="P20" s="78">
        <v>-94.201999999999998</v>
      </c>
      <c r="Q20" s="78">
        <v>-95.650999999999996</v>
      </c>
      <c r="R20" s="78">
        <v>-95.492999999999995</v>
      </c>
      <c r="S20" s="78">
        <v>-94.093000000000004</v>
      </c>
      <c r="T20" s="78">
        <v>-93.846999999999994</v>
      </c>
      <c r="U20" s="78">
        <v>-94.667000000000002</v>
      </c>
      <c r="V20" s="78">
        <v>-94.951999999999998</v>
      </c>
      <c r="W20" s="78">
        <v>-94.777000000000001</v>
      </c>
      <c r="X20" s="78">
        <v>-94.753</v>
      </c>
      <c r="Y20" s="78">
        <v>-94.111999999999995</v>
      </c>
      <c r="Z20" s="78">
        <v>-93.802999999999997</v>
      </c>
      <c r="AA20" s="78">
        <v>-93.656000000000006</v>
      </c>
      <c r="AB20" s="79">
        <f t="shared" si="6"/>
        <v>-94.546567532704543</v>
      </c>
      <c r="AC20" s="78">
        <f t="shared" si="8"/>
        <v>0.25</v>
      </c>
      <c r="AD20" s="78">
        <f t="shared" si="7"/>
        <v>1.5799999999999983</v>
      </c>
      <c r="AE20" s="78">
        <f t="shared" si="7"/>
        <v>1.4269999999999925</v>
      </c>
      <c r="AF20" s="78">
        <f t="shared" si="7"/>
        <v>1.1430000000000007</v>
      </c>
      <c r="AG20" s="78">
        <f t="shared" si="7"/>
        <v>1.887999999999991</v>
      </c>
      <c r="AH20" s="78">
        <f t="shared" si="7"/>
        <v>0.93800000000000239</v>
      </c>
      <c r="AI20" s="78">
        <f t="shared" si="7"/>
        <v>1.0690000000000026</v>
      </c>
      <c r="AJ20" s="78">
        <f t="shared" si="7"/>
        <v>0.81000000000000227</v>
      </c>
      <c r="AK20" s="78">
        <f t="shared" si="7"/>
        <v>1.3299999999999983</v>
      </c>
      <c r="AL20" s="78">
        <f t="shared" si="7"/>
        <v>0.95599999999998886</v>
      </c>
      <c r="AM20" s="78">
        <f t="shared" si="7"/>
        <v>2.7349999999999994</v>
      </c>
      <c r="AN20" s="78">
        <f t="shared" si="7"/>
        <v>1.0300000000000011</v>
      </c>
      <c r="AO20" s="79">
        <f t="shared" si="9"/>
        <v>2.7349999999999994</v>
      </c>
    </row>
    <row r="21" spans="1:42" s="80" customFormat="1" x14ac:dyDescent="0.2">
      <c r="A21" s="319"/>
      <c r="B21" s="77" t="s">
        <v>75</v>
      </c>
      <c r="C21" s="78">
        <v>-93.718999999999994</v>
      </c>
      <c r="D21" s="78">
        <v>-92.04</v>
      </c>
      <c r="E21" s="78">
        <v>-93.433000000000007</v>
      </c>
      <c r="F21" s="78">
        <v>-91.843000000000004</v>
      </c>
      <c r="G21" s="78">
        <v>-91.415000000000006</v>
      </c>
      <c r="H21" s="78">
        <v>-92.028000000000006</v>
      </c>
      <c r="I21" s="78">
        <v>-93.921999999999997</v>
      </c>
      <c r="J21" s="78">
        <v>-92.251000000000005</v>
      </c>
      <c r="K21" s="78">
        <v>-93.873000000000005</v>
      </c>
      <c r="L21" s="78">
        <v>-92.456999999999994</v>
      </c>
      <c r="M21" s="78">
        <v>-92.064999999999998</v>
      </c>
      <c r="N21" s="78">
        <v>-91.891999999999996</v>
      </c>
      <c r="O21" s="79">
        <f t="shared" si="5"/>
        <v>-92.665613156122419</v>
      </c>
      <c r="P21" s="78">
        <v>-93.391000000000005</v>
      </c>
      <c r="Q21" s="78">
        <v>-93.427999999999997</v>
      </c>
      <c r="R21" s="78">
        <v>-93.322999999999993</v>
      </c>
      <c r="S21" s="78">
        <v>-92.822000000000003</v>
      </c>
      <c r="T21" s="78">
        <v>-92.57</v>
      </c>
      <c r="U21" s="78">
        <v>-93.105000000000004</v>
      </c>
      <c r="V21" s="78">
        <v>-93.662999999999997</v>
      </c>
      <c r="W21" s="78">
        <v>-93.91</v>
      </c>
      <c r="X21" s="78">
        <v>-93.706000000000003</v>
      </c>
      <c r="Y21" s="78">
        <v>-93.22</v>
      </c>
      <c r="Z21" s="78">
        <v>-92.912999999999997</v>
      </c>
      <c r="AA21" s="78">
        <v>-93.15</v>
      </c>
      <c r="AB21" s="79">
        <f t="shared" si="6"/>
        <v>-93.282615039290505</v>
      </c>
      <c r="AC21" s="78">
        <f t="shared" si="8"/>
        <v>-0.32799999999998875</v>
      </c>
      <c r="AD21" s="78">
        <f t="shared" si="7"/>
        <v>1.387999999999991</v>
      </c>
      <c r="AE21" s="78">
        <f t="shared" si="7"/>
        <v>-0.11000000000001364</v>
      </c>
      <c r="AF21" s="78">
        <f t="shared" si="7"/>
        <v>0.9789999999999992</v>
      </c>
      <c r="AG21" s="78">
        <f t="shared" si="7"/>
        <v>1.1549999999999869</v>
      </c>
      <c r="AH21" s="78">
        <f t="shared" si="7"/>
        <v>1.0769999999999982</v>
      </c>
      <c r="AI21" s="78">
        <f t="shared" si="7"/>
        <v>-0.25900000000000034</v>
      </c>
      <c r="AJ21" s="78">
        <f t="shared" si="7"/>
        <v>1.6589999999999918</v>
      </c>
      <c r="AK21" s="78">
        <f t="shared" si="7"/>
        <v>-0.16700000000000159</v>
      </c>
      <c r="AL21" s="78">
        <f t="shared" si="7"/>
        <v>0.76300000000000523</v>
      </c>
      <c r="AM21" s="78">
        <f t="shared" si="7"/>
        <v>0.84799999999999898</v>
      </c>
      <c r="AN21" s="78">
        <f t="shared" si="7"/>
        <v>1.2580000000000098</v>
      </c>
      <c r="AO21" s="79">
        <f t="shared" si="9"/>
        <v>1.6589999999999918</v>
      </c>
    </row>
    <row r="22" spans="1:42" s="83" customFormat="1" x14ac:dyDescent="0.2">
      <c r="A22" s="319"/>
      <c r="B22" s="2" t="s">
        <v>31</v>
      </c>
      <c r="C22" s="81">
        <v>-94.475999999999999</v>
      </c>
      <c r="D22" s="81">
        <v>-93.599000000000004</v>
      </c>
      <c r="E22" s="81">
        <v>-92.936999999999998</v>
      </c>
      <c r="F22" s="81">
        <v>-91.593000000000004</v>
      </c>
      <c r="G22" s="81">
        <v>-92.206999999999994</v>
      </c>
      <c r="H22" s="81">
        <v>-92.262</v>
      </c>
      <c r="I22" s="81">
        <v>-94.08</v>
      </c>
      <c r="J22" s="81">
        <v>-93.326999999999998</v>
      </c>
      <c r="K22" s="81">
        <v>-93.08</v>
      </c>
      <c r="L22" s="81">
        <v>-92.742999999999995</v>
      </c>
      <c r="M22" s="81">
        <v>-93.15</v>
      </c>
      <c r="N22" s="81">
        <v>-92.034000000000006</v>
      </c>
      <c r="O22" s="82">
        <f t="shared" si="5"/>
        <v>-93.034503459983625</v>
      </c>
      <c r="P22" s="81">
        <v>-94.153999999999996</v>
      </c>
      <c r="Q22" s="81">
        <v>-94.492999999999995</v>
      </c>
      <c r="R22" s="81">
        <v>-93.974999999999994</v>
      </c>
      <c r="S22" s="81">
        <v>-92.971999999999994</v>
      </c>
      <c r="T22" s="81">
        <v>-93.013000000000005</v>
      </c>
      <c r="U22" s="81">
        <v>-94.2</v>
      </c>
      <c r="V22" s="81">
        <v>-94.656000000000006</v>
      </c>
      <c r="W22" s="81">
        <v>-94.346000000000004</v>
      </c>
      <c r="X22" s="81">
        <v>-92.974999999999994</v>
      </c>
      <c r="Y22" s="81">
        <v>-92.588999999999999</v>
      </c>
      <c r="Z22" s="81">
        <v>-92.834999999999994</v>
      </c>
      <c r="AA22" s="81">
        <v>-93.605000000000004</v>
      </c>
      <c r="AB22" s="82">
        <f t="shared" si="6"/>
        <v>-93.708023902584245</v>
      </c>
      <c r="AC22" s="81">
        <f t="shared" si="8"/>
        <v>-0.32200000000000273</v>
      </c>
      <c r="AD22" s="81">
        <f t="shared" si="7"/>
        <v>0.89399999999999125</v>
      </c>
      <c r="AE22" s="81">
        <f t="shared" si="7"/>
        <v>1.0379999999999967</v>
      </c>
      <c r="AF22" s="81">
        <f t="shared" si="7"/>
        <v>1.3789999999999907</v>
      </c>
      <c r="AG22" s="81">
        <f t="shared" si="7"/>
        <v>0.8060000000000116</v>
      </c>
      <c r="AH22" s="81">
        <f t="shared" si="7"/>
        <v>1.9380000000000024</v>
      </c>
      <c r="AI22" s="81">
        <f t="shared" si="7"/>
        <v>0.57600000000000762</v>
      </c>
      <c r="AJ22" s="81">
        <f t="shared" si="7"/>
        <v>1.0190000000000055</v>
      </c>
      <c r="AK22" s="81">
        <f t="shared" si="7"/>
        <v>-0.10500000000000398</v>
      </c>
      <c r="AL22" s="81">
        <f t="shared" si="7"/>
        <v>-0.15399999999999636</v>
      </c>
      <c r="AM22" s="81">
        <f t="shared" si="7"/>
        <v>-0.31500000000001194</v>
      </c>
      <c r="AN22" s="81">
        <f t="shared" si="7"/>
        <v>1.570999999999998</v>
      </c>
      <c r="AO22" s="82">
        <f t="shared" si="9"/>
        <v>1.9380000000000024</v>
      </c>
    </row>
    <row r="23" spans="1:42" x14ac:dyDescent="0.2">
      <c r="A23" s="319"/>
      <c r="B23" s="2" t="s">
        <v>32</v>
      </c>
      <c r="C23" s="4">
        <v>-95.015000000000001</v>
      </c>
      <c r="D23" s="4">
        <v>-96.242000000000004</v>
      </c>
      <c r="E23" s="4">
        <v>-96.22</v>
      </c>
      <c r="F23" s="4">
        <v>-97.025000000000006</v>
      </c>
      <c r="G23" s="4">
        <v>-97.313999999999993</v>
      </c>
      <c r="H23" s="4">
        <v>-97.308999999999997</v>
      </c>
      <c r="I23" s="4">
        <v>-95.557000000000002</v>
      </c>
      <c r="J23" s="4">
        <v>-95.546000000000006</v>
      </c>
      <c r="K23" s="4">
        <v>-95.47</v>
      </c>
      <c r="L23" s="4">
        <v>-96.515000000000001</v>
      </c>
      <c r="M23" s="4">
        <v>-96.316000000000003</v>
      </c>
      <c r="N23" s="4">
        <v>-96.272999999999996</v>
      </c>
      <c r="O23" s="6">
        <f t="shared" si="5"/>
        <v>-96.291385183138246</v>
      </c>
      <c r="P23" s="4">
        <v>-94.570999999999998</v>
      </c>
      <c r="Q23" s="4">
        <v>-94.953999999999994</v>
      </c>
      <c r="R23" s="4">
        <v>-95.194000000000003</v>
      </c>
      <c r="S23" s="4">
        <v>-95.29</v>
      </c>
      <c r="T23" s="4">
        <v>-96.001000000000005</v>
      </c>
      <c r="U23" s="4">
        <v>-96.093999999999994</v>
      </c>
      <c r="V23" s="4">
        <v>-95.406999999999996</v>
      </c>
      <c r="W23" s="4">
        <v>-94.394999999999996</v>
      </c>
      <c r="X23" s="4">
        <v>-94.811999999999998</v>
      </c>
      <c r="Y23" s="4">
        <v>-94.882000000000005</v>
      </c>
      <c r="Z23" s="4">
        <v>-95.456000000000003</v>
      </c>
      <c r="AA23" s="4">
        <v>-95.231999999999999</v>
      </c>
      <c r="AB23" s="6">
        <f t="shared" si="6"/>
        <v>-95.218935509847029</v>
      </c>
      <c r="AC23" s="4">
        <f t="shared" si="8"/>
        <v>-0.44400000000000261</v>
      </c>
      <c r="AD23" s="4">
        <f t="shared" si="7"/>
        <v>-1.2880000000000109</v>
      </c>
      <c r="AE23" s="4">
        <f t="shared" si="7"/>
        <v>-1.0259999999999962</v>
      </c>
      <c r="AF23" s="4">
        <f t="shared" si="7"/>
        <v>-1.7349999999999994</v>
      </c>
      <c r="AG23" s="4">
        <f t="shared" si="7"/>
        <v>-1.3129999999999882</v>
      </c>
      <c r="AH23" s="4">
        <f t="shared" si="7"/>
        <v>-1.2150000000000034</v>
      </c>
      <c r="AI23" s="4">
        <f t="shared" si="7"/>
        <v>-0.15000000000000568</v>
      </c>
      <c r="AJ23" s="4">
        <f t="shared" si="7"/>
        <v>-1.1510000000000105</v>
      </c>
      <c r="AK23" s="4">
        <f t="shared" si="7"/>
        <v>-0.65800000000000125</v>
      </c>
      <c r="AL23" s="4">
        <f t="shared" si="7"/>
        <v>-1.6329999999999956</v>
      </c>
      <c r="AM23" s="4">
        <f t="shared" si="7"/>
        <v>-0.85999999999999943</v>
      </c>
      <c r="AN23" s="4">
        <f t="shared" si="7"/>
        <v>-1.0409999999999968</v>
      </c>
      <c r="AO23" s="6">
        <f t="shared" si="9"/>
        <v>1.7349999999999994</v>
      </c>
    </row>
    <row r="24" spans="1:42" x14ac:dyDescent="0.2">
      <c r="A24" s="319"/>
      <c r="B24" s="2" t="s">
        <v>33</v>
      </c>
      <c r="C24" s="4">
        <v>-95.052999999999997</v>
      </c>
      <c r="D24" s="4">
        <v>-95.918999999999997</v>
      </c>
      <c r="E24" s="4">
        <v>-96.138999999999996</v>
      </c>
      <c r="F24" s="4">
        <v>-96.397999999999996</v>
      </c>
      <c r="G24" s="4">
        <v>-95.430999999999997</v>
      </c>
      <c r="H24" s="4">
        <v>-95.262</v>
      </c>
      <c r="I24" s="4">
        <v>-93.912000000000006</v>
      </c>
      <c r="J24" s="4">
        <v>-94.266000000000005</v>
      </c>
      <c r="K24" s="4">
        <v>-94.795000000000002</v>
      </c>
      <c r="L24" s="4">
        <v>-95.650999999999996</v>
      </c>
      <c r="M24" s="4">
        <v>-94.879000000000005</v>
      </c>
      <c r="N24" s="4">
        <v>-95.459000000000003</v>
      </c>
      <c r="O24" s="6">
        <f t="shared" si="5"/>
        <v>-95.319663674666828</v>
      </c>
      <c r="P24" s="4">
        <v>-95.382000000000005</v>
      </c>
      <c r="Q24" s="4">
        <v>-95.555000000000007</v>
      </c>
      <c r="R24" s="4">
        <v>-96.230999999999995</v>
      </c>
      <c r="S24" s="4">
        <v>-96.171999999999997</v>
      </c>
      <c r="T24" s="4">
        <v>-96.149000000000001</v>
      </c>
      <c r="U24" s="4">
        <v>-94.962000000000003</v>
      </c>
      <c r="V24" s="4">
        <v>-94.010999999999996</v>
      </c>
      <c r="W24" s="4">
        <v>-94.221999999999994</v>
      </c>
      <c r="X24" s="4">
        <v>-94.744</v>
      </c>
      <c r="Y24" s="4">
        <v>-95.551000000000002</v>
      </c>
      <c r="Z24" s="4">
        <v>-95.861000000000004</v>
      </c>
      <c r="AA24" s="4">
        <v>-95.421999999999997</v>
      </c>
      <c r="AB24" s="6">
        <f t="shared" si="6"/>
        <v>-95.411155332144574</v>
      </c>
      <c r="AC24" s="4">
        <f t="shared" si="8"/>
        <v>0.32900000000000773</v>
      </c>
      <c r="AD24" s="4">
        <f t="shared" si="7"/>
        <v>-0.36399999999999011</v>
      </c>
      <c r="AE24" s="4">
        <f t="shared" si="7"/>
        <v>9.1999999999998749E-2</v>
      </c>
      <c r="AF24" s="4">
        <f t="shared" si="7"/>
        <v>-0.22599999999999909</v>
      </c>
      <c r="AG24" s="4">
        <f t="shared" si="7"/>
        <v>0.71800000000000352</v>
      </c>
      <c r="AH24" s="4">
        <f t="shared" si="7"/>
        <v>-0.29999999999999716</v>
      </c>
      <c r="AI24" s="4">
        <f t="shared" si="7"/>
        <v>9.8999999999989541E-2</v>
      </c>
      <c r="AJ24" s="4">
        <f t="shared" si="7"/>
        <v>-4.4000000000011141E-2</v>
      </c>
      <c r="AK24" s="4">
        <f t="shared" si="7"/>
        <v>-5.1000000000001933E-2</v>
      </c>
      <c r="AL24" s="4">
        <f t="shared" si="7"/>
        <v>-9.9999999999994316E-2</v>
      </c>
      <c r="AM24" s="4">
        <f t="shared" si="7"/>
        <v>0.98199999999999932</v>
      </c>
      <c r="AN24" s="4">
        <f t="shared" si="7"/>
        <v>-3.7000000000006139E-2</v>
      </c>
      <c r="AO24" s="6">
        <f t="shared" si="9"/>
        <v>0.98199999999999932</v>
      </c>
    </row>
    <row r="25" spans="1:42" s="80" customFormat="1" x14ac:dyDescent="0.2">
      <c r="A25" s="319"/>
      <c r="B25" s="77" t="s">
        <v>74</v>
      </c>
      <c r="C25" s="78">
        <v>-93.853999999999999</v>
      </c>
      <c r="D25" s="78">
        <v>-94.465999999999994</v>
      </c>
      <c r="E25" s="78">
        <v>-94.033000000000001</v>
      </c>
      <c r="F25" s="78">
        <v>-95.787000000000006</v>
      </c>
      <c r="G25" s="78">
        <v>-95.379000000000005</v>
      </c>
      <c r="H25" s="78">
        <v>-96.427000000000007</v>
      </c>
      <c r="I25" s="78">
        <v>-95.388000000000005</v>
      </c>
      <c r="J25" s="78">
        <v>-94.033000000000001</v>
      </c>
      <c r="K25" s="78">
        <v>-93.878</v>
      </c>
      <c r="L25" s="78">
        <v>-95.563000000000002</v>
      </c>
      <c r="M25" s="78">
        <v>-94.275000000000006</v>
      </c>
      <c r="N25" s="78">
        <v>-94.602999999999994</v>
      </c>
      <c r="O25" s="79">
        <f t="shared" si="5"/>
        <v>-94.888219760045843</v>
      </c>
      <c r="P25" s="78">
        <v>-94.299000000000007</v>
      </c>
      <c r="Q25" s="78">
        <v>-94.350999999999999</v>
      </c>
      <c r="R25" s="78">
        <v>-95.216999999999999</v>
      </c>
      <c r="S25" s="78">
        <v>-95.423000000000002</v>
      </c>
      <c r="T25" s="78">
        <v>-95.68</v>
      </c>
      <c r="U25" s="78">
        <v>-95.734999999999999</v>
      </c>
      <c r="V25" s="78">
        <v>-94.763999999999996</v>
      </c>
      <c r="W25" s="78">
        <v>-94.58</v>
      </c>
      <c r="X25" s="78">
        <v>-94.768000000000001</v>
      </c>
      <c r="Y25" s="78">
        <v>-95.156999999999996</v>
      </c>
      <c r="Z25" s="78">
        <v>-95.584999999999994</v>
      </c>
      <c r="AA25" s="78">
        <v>-95.132000000000005</v>
      </c>
      <c r="AB25" s="79">
        <f t="shared" si="6"/>
        <v>-95.083997540362773</v>
      </c>
      <c r="AC25" s="78">
        <f t="shared" si="8"/>
        <v>0.44500000000000739</v>
      </c>
      <c r="AD25" s="78">
        <f t="shared" si="7"/>
        <v>-0.11499999999999488</v>
      </c>
      <c r="AE25" s="78">
        <f t="shared" si="7"/>
        <v>1.1839999999999975</v>
      </c>
      <c r="AF25" s="78">
        <f t="shared" si="7"/>
        <v>-0.36400000000000432</v>
      </c>
      <c r="AG25" s="78">
        <f t="shared" si="7"/>
        <v>0.30100000000000193</v>
      </c>
      <c r="AH25" s="78">
        <f t="shared" si="7"/>
        <v>-0.69200000000000728</v>
      </c>
      <c r="AI25" s="78">
        <f t="shared" si="7"/>
        <v>-0.62400000000000944</v>
      </c>
      <c r="AJ25" s="78">
        <f t="shared" si="7"/>
        <v>0.54699999999999704</v>
      </c>
      <c r="AK25" s="78">
        <f t="shared" si="7"/>
        <v>0.89000000000000057</v>
      </c>
      <c r="AL25" s="78">
        <f t="shared" si="7"/>
        <v>-0.40600000000000591</v>
      </c>
      <c r="AM25" s="78">
        <f t="shared" si="7"/>
        <v>1.3099999999999881</v>
      </c>
      <c r="AN25" s="78">
        <f t="shared" si="7"/>
        <v>0.52900000000001057</v>
      </c>
      <c r="AO25" s="79">
        <f t="shared" si="9"/>
        <v>1.3099999999999881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-94.17198128510671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-94.343705034802511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2.7349999999999994</v>
      </c>
    </row>
    <row r="29" spans="1:42" ht="21" x14ac:dyDescent="0.2">
      <c r="O29" s="21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O30" s="21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O31" s="21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C31" s="4">
        <f>AC5-AC18</f>
        <v>0.70000000000000284</v>
      </c>
      <c r="AD31" s="4">
        <f t="shared" ref="AD31:AN31" si="10">AD5-AD18</f>
        <v>0.81499999999999773</v>
      </c>
      <c r="AE31" s="4">
        <f t="shared" si="10"/>
        <v>0.35099999999999909</v>
      </c>
      <c r="AF31" s="4">
        <f t="shared" si="10"/>
        <v>1.0390000000000015</v>
      </c>
      <c r="AG31" s="4">
        <f t="shared" si="10"/>
        <v>0.86599999999998545</v>
      </c>
      <c r="AH31" s="4">
        <f t="shared" si="10"/>
        <v>0.67200000000001125</v>
      </c>
      <c r="AI31" s="4">
        <f t="shared" si="10"/>
        <v>-0.3060000000000116</v>
      </c>
      <c r="AJ31" s="4">
        <f t="shared" si="10"/>
        <v>-0.42900000000000205</v>
      </c>
      <c r="AK31" s="4">
        <f t="shared" si="10"/>
        <v>6.6999999999993065E-2</v>
      </c>
      <c r="AL31" s="4">
        <f t="shared" si="10"/>
        <v>0.42499999999999716</v>
      </c>
      <c r="AM31" s="4">
        <f t="shared" si="10"/>
        <v>0.67099999999999227</v>
      </c>
      <c r="AN31" s="4">
        <f t="shared" si="10"/>
        <v>0.67799999999999727</v>
      </c>
      <c r="AO31" s="6">
        <f>MAX(ABS(MAX(AC31:AN31)),ABS(MIN(AC31:AN31)))</f>
        <v>1.0390000000000015</v>
      </c>
      <c r="AP31" s="25" t="s">
        <v>27</v>
      </c>
    </row>
    <row r="32" spans="1:42" x14ac:dyDescent="0.2">
      <c r="O32" s="21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C32" s="4">
        <f t="shared" ref="AC32:AN38" si="11">AC6-AC19</f>
        <v>0.92799999999999727</v>
      </c>
      <c r="AD32" s="4">
        <f t="shared" si="11"/>
        <v>0.85600000000000875</v>
      </c>
      <c r="AE32" s="4">
        <f t="shared" si="11"/>
        <v>0.13499999999999091</v>
      </c>
      <c r="AF32" s="4">
        <f t="shared" si="11"/>
        <v>-0.74200000000000443</v>
      </c>
      <c r="AG32" s="4">
        <f t="shared" si="11"/>
        <v>-0.36599999999999966</v>
      </c>
      <c r="AH32" s="4">
        <f t="shared" si="11"/>
        <v>-0.79199999999998738</v>
      </c>
      <c r="AI32" s="4">
        <f t="shared" si="11"/>
        <v>-0.7879999999999967</v>
      </c>
      <c r="AJ32" s="4">
        <f t="shared" si="11"/>
        <v>-0.49699999999999989</v>
      </c>
      <c r="AK32" s="4">
        <f t="shared" si="11"/>
        <v>-0.28000000000000114</v>
      </c>
      <c r="AL32" s="4">
        <f t="shared" si="11"/>
        <v>0.37800000000000011</v>
      </c>
      <c r="AM32" s="4">
        <f t="shared" si="11"/>
        <v>0.3960000000000008</v>
      </c>
      <c r="AN32" s="4">
        <f t="shared" si="11"/>
        <v>0.82999999999998408</v>
      </c>
      <c r="AO32" s="6">
        <f t="shared" ref="AO32:AO38" si="12">MAX(ABS(MAX(AC32:AN32)),ABS(MIN(AC32:AN32)))</f>
        <v>0.92799999999999727</v>
      </c>
      <c r="AP32" s="25" t="s">
        <v>28</v>
      </c>
    </row>
    <row r="33" spans="15:42" x14ac:dyDescent="0.2">
      <c r="O33" s="21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C33" s="4">
        <f t="shared" si="11"/>
        <v>0.96899999999999409</v>
      </c>
      <c r="AD33" s="4">
        <f t="shared" si="11"/>
        <v>6.4000000000007162E-2</v>
      </c>
      <c r="AE33" s="4">
        <f t="shared" si="11"/>
        <v>-0.21699999999998454</v>
      </c>
      <c r="AF33" s="4">
        <f t="shared" si="11"/>
        <v>8.7999999999993861E-2</v>
      </c>
      <c r="AG33" s="4">
        <f t="shared" si="11"/>
        <v>-0.21799999999998931</v>
      </c>
      <c r="AH33" s="4">
        <f t="shared" si="11"/>
        <v>0.20499999999999829</v>
      </c>
      <c r="AI33" s="4">
        <f t="shared" si="11"/>
        <v>-0.60500000000000398</v>
      </c>
      <c r="AJ33" s="4">
        <f t="shared" si="11"/>
        <v>1.1820000000000022</v>
      </c>
      <c r="AK33" s="4">
        <f t="shared" si="11"/>
        <v>2.7000000000001023E-2</v>
      </c>
      <c r="AL33" s="4">
        <f t="shared" si="11"/>
        <v>0.70300000000001717</v>
      </c>
      <c r="AM33" s="4">
        <f t="shared" si="11"/>
        <v>-0.36899999999999977</v>
      </c>
      <c r="AN33" s="4">
        <f t="shared" si="11"/>
        <v>0.75300000000000011</v>
      </c>
      <c r="AO33" s="6">
        <f t="shared" si="12"/>
        <v>1.1820000000000022</v>
      </c>
      <c r="AP33" s="25" t="s">
        <v>29</v>
      </c>
    </row>
    <row r="34" spans="15:42" x14ac:dyDescent="0.2">
      <c r="O34" s="21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C34" s="4">
        <f t="shared" si="11"/>
        <v>1.0300000000000011</v>
      </c>
      <c r="AD34" s="4">
        <f t="shared" si="11"/>
        <v>-0.21199999999998909</v>
      </c>
      <c r="AE34" s="4">
        <f t="shared" si="11"/>
        <v>1.092000000000013</v>
      </c>
      <c r="AF34" s="4">
        <f t="shared" si="11"/>
        <v>1.9999999999996021E-2</v>
      </c>
      <c r="AG34" s="4">
        <f t="shared" si="11"/>
        <v>0.94200000000000728</v>
      </c>
      <c r="AH34" s="4">
        <f t="shared" si="11"/>
        <v>-0.30299999999999727</v>
      </c>
      <c r="AI34" s="4">
        <f t="shared" si="11"/>
        <v>0.8960000000000008</v>
      </c>
      <c r="AJ34" s="4">
        <f t="shared" si="11"/>
        <v>-4.0999999999996817E-2</v>
      </c>
      <c r="AK34" s="4">
        <f t="shared" si="11"/>
        <v>1.5360000000000156</v>
      </c>
      <c r="AL34" s="4">
        <f t="shared" si="11"/>
        <v>0.24899999999999523</v>
      </c>
      <c r="AM34" s="4">
        <f t="shared" si="11"/>
        <v>0.73600000000000421</v>
      </c>
      <c r="AN34" s="4">
        <f t="shared" si="11"/>
        <v>0.35999999999998522</v>
      </c>
      <c r="AO34" s="6">
        <f t="shared" si="12"/>
        <v>1.5360000000000156</v>
      </c>
      <c r="AP34" s="25" t="s">
        <v>30</v>
      </c>
    </row>
    <row r="35" spans="15:42" x14ac:dyDescent="0.2">
      <c r="O35" s="21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C35" s="4">
        <f t="shared" si="11"/>
        <v>1.3359999999999985</v>
      </c>
      <c r="AD35" s="4">
        <f t="shared" si="11"/>
        <v>1.291000000000011</v>
      </c>
      <c r="AE35" s="4">
        <f t="shared" si="11"/>
        <v>0.54299999999999216</v>
      </c>
      <c r="AF35" s="4">
        <f t="shared" si="11"/>
        <v>-7.6999999999998181E-2</v>
      </c>
      <c r="AG35" s="4">
        <f t="shared" si="11"/>
        <v>0.19999999999998863</v>
      </c>
      <c r="AH35" s="4">
        <f t="shared" si="11"/>
        <v>-1.3269999999999982</v>
      </c>
      <c r="AI35" s="4">
        <f t="shared" si="11"/>
        <v>-0.55700000000000216</v>
      </c>
      <c r="AJ35" s="4">
        <f t="shared" si="11"/>
        <v>-0.17900000000001626</v>
      </c>
      <c r="AK35" s="4">
        <f t="shared" si="11"/>
        <v>1.7439999999999998</v>
      </c>
      <c r="AL35" s="4">
        <f t="shared" si="11"/>
        <v>0.89100000000000534</v>
      </c>
      <c r="AM35" s="4">
        <f t="shared" si="11"/>
        <v>1.396000000000015</v>
      </c>
      <c r="AN35" s="4">
        <f t="shared" si="11"/>
        <v>1.5310000000000059</v>
      </c>
      <c r="AO35" s="6">
        <f t="shared" si="12"/>
        <v>1.7439999999999998</v>
      </c>
      <c r="AP35" s="25" t="s">
        <v>31</v>
      </c>
    </row>
    <row r="36" spans="15:42" x14ac:dyDescent="0.2">
      <c r="O36" s="21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C36" s="4">
        <f t="shared" si="11"/>
        <v>-3.4689999999999941</v>
      </c>
      <c r="AD36" s="4">
        <f t="shared" si="11"/>
        <v>-4.5119999999999862</v>
      </c>
      <c r="AE36" s="4">
        <f t="shared" si="11"/>
        <v>-4.847999999999999</v>
      </c>
      <c r="AF36" s="4">
        <f t="shared" si="11"/>
        <v>-2.0350000000000108</v>
      </c>
      <c r="AG36" s="4">
        <f t="shared" si="11"/>
        <v>-3.2480000000000189</v>
      </c>
      <c r="AH36" s="4">
        <f t="shared" si="11"/>
        <v>-1.5349999999999966</v>
      </c>
      <c r="AI36" s="4">
        <f t="shared" si="11"/>
        <v>-3.945999999999998</v>
      </c>
      <c r="AJ36" s="4">
        <f t="shared" si="11"/>
        <v>-3.5389999999999873</v>
      </c>
      <c r="AK36" s="4">
        <f t="shared" si="11"/>
        <v>-3.6259999999999906</v>
      </c>
      <c r="AL36" s="4">
        <f t="shared" si="11"/>
        <v>-1.2110000000000127</v>
      </c>
      <c r="AM36" s="4">
        <f t="shared" si="11"/>
        <v>-2.4960000000000093</v>
      </c>
      <c r="AN36" s="4">
        <f t="shared" si="11"/>
        <v>-2.76400000000001</v>
      </c>
      <c r="AO36" s="6">
        <f t="shared" si="12"/>
        <v>4.847999999999999</v>
      </c>
      <c r="AP36" s="25" t="s">
        <v>32</v>
      </c>
    </row>
    <row r="37" spans="15:42" x14ac:dyDescent="0.2"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C37" s="4">
        <f t="shared" si="11"/>
        <v>-0.43400000000001171</v>
      </c>
      <c r="AD37" s="4">
        <f t="shared" si="11"/>
        <v>0.28599999999998715</v>
      </c>
      <c r="AE37" s="4">
        <f t="shared" si="11"/>
        <v>0.18200000000000216</v>
      </c>
      <c r="AF37" s="4">
        <f t="shared" si="11"/>
        <v>0.51299999999999102</v>
      </c>
      <c r="AG37" s="4">
        <f t="shared" si="11"/>
        <v>6.9000000000002615E-2</v>
      </c>
      <c r="AH37" s="4">
        <f t="shared" si="11"/>
        <v>1.2409999999999997</v>
      </c>
      <c r="AI37" s="4">
        <f t="shared" si="11"/>
        <v>0.55700000000000216</v>
      </c>
      <c r="AJ37" s="4">
        <f t="shared" si="11"/>
        <v>1.0200000000000102</v>
      </c>
      <c r="AK37" s="4">
        <f t="shared" si="11"/>
        <v>0.58899999999999864</v>
      </c>
      <c r="AL37" s="4">
        <f t="shared" si="11"/>
        <v>0.98000000000000398</v>
      </c>
      <c r="AM37" s="4">
        <f t="shared" si="11"/>
        <v>0.24500000000000455</v>
      </c>
      <c r="AN37" s="4">
        <f t="shared" si="11"/>
        <v>0.20100000000000762</v>
      </c>
      <c r="AO37" s="6">
        <f t="shared" si="12"/>
        <v>1.2409999999999997</v>
      </c>
      <c r="AP37" s="25" t="s">
        <v>33</v>
      </c>
    </row>
    <row r="38" spans="15:42" x14ac:dyDescent="0.2"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C38" s="4">
        <f t="shared" si="11"/>
        <v>0.54099999999999682</v>
      </c>
      <c r="AD38" s="4">
        <f t="shared" si="11"/>
        <v>0.17900000000000205</v>
      </c>
      <c r="AE38" s="4">
        <f t="shared" si="11"/>
        <v>-1.9139999999999873</v>
      </c>
      <c r="AF38" s="4">
        <f t="shared" si="11"/>
        <v>-0.94199999999999307</v>
      </c>
      <c r="AG38" s="4">
        <f t="shared" si="11"/>
        <v>-1.3840000000000003</v>
      </c>
      <c r="AH38" s="4">
        <f t="shared" si="11"/>
        <v>0.38100000000000023</v>
      </c>
      <c r="AI38" s="4">
        <f t="shared" si="11"/>
        <v>-0.39099999999999113</v>
      </c>
      <c r="AJ38" s="4">
        <f t="shared" si="11"/>
        <v>1.9999999999996021E-2</v>
      </c>
      <c r="AK38" s="4">
        <f t="shared" si="11"/>
        <v>-0.4789999999999992</v>
      </c>
      <c r="AL38" s="4">
        <f t="shared" si="11"/>
        <v>0.48600000000000421</v>
      </c>
      <c r="AM38" s="4">
        <f t="shared" si="11"/>
        <v>-0.93899999999999295</v>
      </c>
      <c r="AN38" s="4">
        <f t="shared" si="11"/>
        <v>5.3999999999987836E-2</v>
      </c>
      <c r="AO38" s="6">
        <f t="shared" si="12"/>
        <v>1.9139999999999873</v>
      </c>
      <c r="AP38" s="25" t="s">
        <v>34</v>
      </c>
    </row>
    <row r="39" spans="15:42" x14ac:dyDescent="0.2"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5:42" x14ac:dyDescent="0.2"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5:42" x14ac:dyDescent="0.2"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</row>
    <row r="42" spans="15:42" x14ac:dyDescent="0.2"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5:42" x14ac:dyDescent="0.2"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5:42" x14ac:dyDescent="0.2"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5:42" x14ac:dyDescent="0.2"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5:42" x14ac:dyDescent="0.2"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5:42" x14ac:dyDescent="0.2"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5:42" x14ac:dyDescent="0.2"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6:27" x14ac:dyDescent="0.2"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6:27" x14ac:dyDescent="0.2"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6:27" x14ac:dyDescent="0.2"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6:27" x14ac:dyDescent="0.2"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</row>
    <row r="53" spans="16:27" x14ac:dyDescent="0.2"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6:27" x14ac:dyDescent="0.2"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6:27" x14ac:dyDescent="0.2"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6:27" x14ac:dyDescent="0.2"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6:27" x14ac:dyDescent="0.2"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6:27" x14ac:dyDescent="0.2"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6:27" x14ac:dyDescent="0.2"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6:27" x14ac:dyDescent="0.2"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6:27" x14ac:dyDescent="0.2"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6:27" x14ac:dyDescent="0.2"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</row>
    <row r="63" spans="16:27" x14ac:dyDescent="0.2"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6:27" x14ac:dyDescent="0.2"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6:27" x14ac:dyDescent="0.2"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6:27" x14ac:dyDescent="0.2"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6:27" x14ac:dyDescent="0.2"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6:27" x14ac:dyDescent="0.2"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6:27" x14ac:dyDescent="0.2"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6:27" x14ac:dyDescent="0.2"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6:27" x14ac:dyDescent="0.2"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6:27" x14ac:dyDescent="0.2"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6:27" x14ac:dyDescent="0.2"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6:27" x14ac:dyDescent="0.2"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6:27" x14ac:dyDescent="0.2"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6:27" x14ac:dyDescent="0.2"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6:27" x14ac:dyDescent="0.2"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6:27" x14ac:dyDescent="0.2"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6:27" x14ac:dyDescent="0.2"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6:27" x14ac:dyDescent="0.2"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6:27" x14ac:dyDescent="0.2"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6:27" x14ac:dyDescent="0.2"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6:27" x14ac:dyDescent="0.2"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6:27" x14ac:dyDescent="0.2"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6:27" x14ac:dyDescent="0.2"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6:27" x14ac:dyDescent="0.2"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6:27" x14ac:dyDescent="0.2"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6:27" x14ac:dyDescent="0.2"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6:27" x14ac:dyDescent="0.2"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6:27" x14ac:dyDescent="0.2"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6:27" x14ac:dyDescent="0.2"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6:27" x14ac:dyDescent="0.2"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6:27" x14ac:dyDescent="0.2"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6:27" x14ac:dyDescent="0.2"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6:27" x14ac:dyDescent="0.2"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6:27" x14ac:dyDescent="0.2"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6:27" x14ac:dyDescent="0.2"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6:27" x14ac:dyDescent="0.2"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6:27" x14ac:dyDescent="0.2"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6:27" x14ac:dyDescent="0.2"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6:27" x14ac:dyDescent="0.2"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6:27" x14ac:dyDescent="0.2"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6:27" x14ac:dyDescent="0.2"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6:27" x14ac:dyDescent="0.2"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6:27" x14ac:dyDescent="0.2"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6:27" x14ac:dyDescent="0.2"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6:27" x14ac:dyDescent="0.2"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6:27" x14ac:dyDescent="0.2"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6:27" x14ac:dyDescent="0.2"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6:27" x14ac:dyDescent="0.2"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6:27" x14ac:dyDescent="0.2"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6:27" x14ac:dyDescent="0.2"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6:27" x14ac:dyDescent="0.2"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6:27" x14ac:dyDescent="0.2"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6:27" x14ac:dyDescent="0.2"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6:27" x14ac:dyDescent="0.2"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6:27" x14ac:dyDescent="0.2"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6:27" x14ac:dyDescent="0.2"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6:27" x14ac:dyDescent="0.2"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6:27" x14ac:dyDescent="0.2"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6:27" x14ac:dyDescent="0.2"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6:27" x14ac:dyDescent="0.2"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6:27" x14ac:dyDescent="0.2"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6:27" x14ac:dyDescent="0.2"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6:27" x14ac:dyDescent="0.2"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</sheetData>
  <mergeCells count="24">
    <mergeCell ref="A18:A25"/>
    <mergeCell ref="C26:N26"/>
    <mergeCell ref="P26:AA26"/>
    <mergeCell ref="C13:N13"/>
    <mergeCell ref="P13:AA13"/>
    <mergeCell ref="A15:A17"/>
    <mergeCell ref="B15:B17"/>
    <mergeCell ref="C15:AA15"/>
    <mergeCell ref="C16:O16"/>
    <mergeCell ref="P16:AB16"/>
    <mergeCell ref="A5:A12"/>
    <mergeCell ref="A2:A4"/>
    <mergeCell ref="B2:B4"/>
    <mergeCell ref="C2:AB2"/>
    <mergeCell ref="C3:O3"/>
    <mergeCell ref="P3:AB3"/>
    <mergeCell ref="P41:AA41"/>
    <mergeCell ref="P52:AA52"/>
    <mergeCell ref="P62:AA62"/>
    <mergeCell ref="AC3:AO3"/>
    <mergeCell ref="AC13:AN13"/>
    <mergeCell ref="AC16:AO16"/>
    <mergeCell ref="AC26:AN26"/>
    <mergeCell ref="AC29:AO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0"/>
  <sheetViews>
    <sheetView workbookViewId="0">
      <pane xSplit="2" topLeftCell="F1" activePane="topRight" state="frozen"/>
      <selection pane="topRight" activeCell="B42" sqref="B42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8.164062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-90.290999999999997</v>
      </c>
      <c r="D5" s="4">
        <v>-90.638000000000005</v>
      </c>
      <c r="E5" s="4">
        <v>-91.165000000000006</v>
      </c>
      <c r="F5" s="4">
        <v>-91.247</v>
      </c>
      <c r="G5" s="4">
        <v>-91.119</v>
      </c>
      <c r="H5" s="4">
        <v>-91.305999999999997</v>
      </c>
      <c r="I5" s="4">
        <v>-91.415999999999997</v>
      </c>
      <c r="J5" s="4">
        <v>-91.048000000000002</v>
      </c>
      <c r="K5" s="4">
        <v>-90.983999999999995</v>
      </c>
      <c r="L5" s="4">
        <v>-91.156000000000006</v>
      </c>
      <c r="M5" s="4">
        <v>-90.991</v>
      </c>
      <c r="N5" s="4">
        <v>-90.572999999999993</v>
      </c>
      <c r="O5" s="6">
        <f t="shared" ref="O5:O12" si="0">10*LOG10(12/(1/10^(C5/10)+1/10^(D5/10)+1/10^(E5/10)+1/10^(F5/10)+1/10^(G5/10)+1/10^(H5/10)+1/10^(I5/10)+1/10^(J5/10)+1/10^(K5/10)+1/10^(L5/10)+1/10^(M5/10)+1/10^(N5/10)))</f>
        <v>-91.005877496797865</v>
      </c>
      <c r="P5" s="4">
        <v>-88.123999999999995</v>
      </c>
      <c r="Q5" s="4">
        <v>-88.531999999999996</v>
      </c>
      <c r="R5" s="4">
        <v>-89.384</v>
      </c>
      <c r="S5" s="4">
        <v>-89.728999999999999</v>
      </c>
      <c r="T5" s="4">
        <v>-90.075999999999993</v>
      </c>
      <c r="U5" s="4">
        <v>-90.299000000000007</v>
      </c>
      <c r="V5" s="4">
        <v>-90.111000000000004</v>
      </c>
      <c r="W5" s="4">
        <v>-89.563999999999993</v>
      </c>
      <c r="X5" s="4">
        <v>-89.201999999999998</v>
      </c>
      <c r="Y5" s="4">
        <v>-89.5</v>
      </c>
      <c r="Z5" s="4">
        <v>-89.617999999999995</v>
      </c>
      <c r="AA5" s="4">
        <v>-88.992000000000004</v>
      </c>
      <c r="AB5" s="6">
        <f t="shared" ref="AB5:AB12" si="1">10*LOG10(12/(1/10^(P5/10)+1/10^(Q5/10)+1/10^(R5/10)+1/10^(S5/10)+1/10^(T5/10)+1/10^(U5/10)+1/10^(V5/10)+1/10^(W5/10)+1/10^(X5/10)+1/10^(Y5/10)+1/10^(Z5/10)+1/10^(AA5/10)))</f>
        <v>-89.469858235111403</v>
      </c>
      <c r="AC5" s="4">
        <f>C5-P5</f>
        <v>-2.1670000000000016</v>
      </c>
      <c r="AD5" s="4">
        <f t="shared" ref="AD5:AN12" si="2">D5-Q5</f>
        <v>-2.1060000000000088</v>
      </c>
      <c r="AE5" s="4">
        <f t="shared" si="2"/>
        <v>-1.7810000000000059</v>
      </c>
      <c r="AF5" s="4">
        <f t="shared" si="2"/>
        <v>-1.5180000000000007</v>
      </c>
      <c r="AG5" s="4">
        <f t="shared" si="2"/>
        <v>-1.0430000000000064</v>
      </c>
      <c r="AH5" s="4">
        <f t="shared" si="2"/>
        <v>-1.0069999999999908</v>
      </c>
      <c r="AI5" s="4">
        <f t="shared" si="2"/>
        <v>-1.3049999999999926</v>
      </c>
      <c r="AJ5" s="4">
        <f t="shared" si="2"/>
        <v>-1.4840000000000089</v>
      </c>
      <c r="AK5" s="4">
        <f t="shared" si="2"/>
        <v>-1.7819999999999965</v>
      </c>
      <c r="AL5" s="4">
        <f t="shared" si="2"/>
        <v>-1.6560000000000059</v>
      </c>
      <c r="AM5" s="4">
        <f t="shared" si="2"/>
        <v>-1.3730000000000047</v>
      </c>
      <c r="AN5" s="4">
        <f t="shared" si="2"/>
        <v>-1.5809999999999889</v>
      </c>
      <c r="AO5" s="6">
        <f>MAX(ABS(MAX(AC5:AN5)),ABS(MIN(AC5:AN5)))</f>
        <v>2.1670000000000016</v>
      </c>
    </row>
    <row r="6" spans="1:41" x14ac:dyDescent="0.2">
      <c r="A6" s="319"/>
      <c r="B6" s="2" t="s">
        <v>28</v>
      </c>
      <c r="C6" s="4">
        <v>-89.625</v>
      </c>
      <c r="D6" s="4">
        <v>-89.129000000000005</v>
      </c>
      <c r="E6" s="4">
        <v>-89.137</v>
      </c>
      <c r="F6" s="4">
        <v>-88.49</v>
      </c>
      <c r="G6" s="4">
        <v>-88.444000000000003</v>
      </c>
      <c r="H6" s="4">
        <v>-89.807000000000002</v>
      </c>
      <c r="I6" s="4">
        <v>-89.822000000000003</v>
      </c>
      <c r="J6" s="4">
        <v>-89.989000000000004</v>
      </c>
      <c r="K6" s="4">
        <v>-90.043999999999997</v>
      </c>
      <c r="L6" s="4">
        <v>-89.891999999999996</v>
      </c>
      <c r="M6" s="4">
        <v>-90.731999999999999</v>
      </c>
      <c r="N6" s="4">
        <v>-90.444000000000003</v>
      </c>
      <c r="O6" s="6">
        <f t="shared" si="0"/>
        <v>-89.681414612550171</v>
      </c>
      <c r="P6" s="4">
        <v>-90.224999999999994</v>
      </c>
      <c r="Q6" s="4">
        <v>-89.850999999999999</v>
      </c>
      <c r="R6" s="4">
        <v>-89.878</v>
      </c>
      <c r="S6" s="4">
        <v>-89.649000000000001</v>
      </c>
      <c r="T6" s="4">
        <v>-89.674999999999997</v>
      </c>
      <c r="U6" s="4">
        <v>-90.504999999999995</v>
      </c>
      <c r="V6" s="4">
        <v>-90.692999999999998</v>
      </c>
      <c r="W6" s="4">
        <v>-90.65</v>
      </c>
      <c r="X6" s="4">
        <v>-90.912000000000006</v>
      </c>
      <c r="Y6" s="4">
        <v>-91.168000000000006</v>
      </c>
      <c r="Z6" s="4">
        <v>-91.183999999999997</v>
      </c>
      <c r="AA6" s="4">
        <v>-90.903999999999996</v>
      </c>
      <c r="AB6" s="6">
        <f t="shared" si="1"/>
        <v>-90.474965443476407</v>
      </c>
      <c r="AC6" s="4">
        <f t="shared" ref="AC6:AC12" si="3">C6-P6</f>
        <v>0.59999999999999432</v>
      </c>
      <c r="AD6" s="4">
        <f t="shared" si="2"/>
        <v>0.7219999999999942</v>
      </c>
      <c r="AE6" s="4">
        <f t="shared" si="2"/>
        <v>0.74099999999999966</v>
      </c>
      <c r="AF6" s="4">
        <f t="shared" si="2"/>
        <v>1.159000000000006</v>
      </c>
      <c r="AG6" s="4">
        <f t="shared" si="2"/>
        <v>1.2309999999999945</v>
      </c>
      <c r="AH6" s="4">
        <f t="shared" si="2"/>
        <v>0.69799999999999329</v>
      </c>
      <c r="AI6" s="4">
        <f t="shared" si="2"/>
        <v>0.87099999999999511</v>
      </c>
      <c r="AJ6" s="4">
        <f t="shared" si="2"/>
        <v>0.66100000000000136</v>
      </c>
      <c r="AK6" s="4">
        <f t="shared" si="2"/>
        <v>0.86800000000000921</v>
      </c>
      <c r="AL6" s="4">
        <f t="shared" si="2"/>
        <v>1.2760000000000105</v>
      </c>
      <c r="AM6" s="4">
        <f t="shared" si="2"/>
        <v>0.45199999999999818</v>
      </c>
      <c r="AN6" s="4">
        <f t="shared" si="2"/>
        <v>0.45999999999999375</v>
      </c>
      <c r="AO6" s="6">
        <f t="shared" ref="AO6:AO12" si="4">MAX(ABS(MAX(AC6:AN6)),ABS(MIN(AC6:AN6)))</f>
        <v>1.2760000000000105</v>
      </c>
    </row>
    <row r="7" spans="1:41" s="80" customFormat="1" x14ac:dyDescent="0.2">
      <c r="A7" s="319"/>
      <c r="B7" s="77" t="s">
        <v>73</v>
      </c>
      <c r="C7" s="78">
        <v>-93.215999999999994</v>
      </c>
      <c r="D7" s="78">
        <v>-94.108000000000004</v>
      </c>
      <c r="E7" s="78">
        <v>-94.790999999999997</v>
      </c>
      <c r="F7" s="78">
        <v>-95.18</v>
      </c>
      <c r="G7" s="78">
        <v>-95.991</v>
      </c>
      <c r="H7" s="78">
        <v>-95.652000000000001</v>
      </c>
      <c r="I7" s="78">
        <v>-93.400999999999996</v>
      </c>
      <c r="J7" s="78">
        <v>-93.343999999999994</v>
      </c>
      <c r="K7" s="78">
        <v>-92.293999999999997</v>
      </c>
      <c r="L7" s="78">
        <v>-93.063999999999993</v>
      </c>
      <c r="M7" s="78">
        <v>-92.765000000000001</v>
      </c>
      <c r="N7" s="78">
        <v>-92.796000000000006</v>
      </c>
      <c r="O7" s="79">
        <f t="shared" si="0"/>
        <v>-94.050037787045312</v>
      </c>
      <c r="P7" s="78">
        <v>-89.748999999999995</v>
      </c>
      <c r="Q7" s="78">
        <v>-90.405000000000001</v>
      </c>
      <c r="R7" s="78">
        <v>-90.951999999999998</v>
      </c>
      <c r="S7" s="78">
        <v>-91.343000000000004</v>
      </c>
      <c r="T7" s="78">
        <v>-91.813999999999993</v>
      </c>
      <c r="U7" s="78">
        <v>-91.811999999999998</v>
      </c>
      <c r="V7" s="78">
        <v>-91.552999999999997</v>
      </c>
      <c r="W7" s="78">
        <v>-90.965000000000003</v>
      </c>
      <c r="X7" s="78">
        <v>-90.617999999999995</v>
      </c>
      <c r="Y7" s="78">
        <v>-90.418999999999997</v>
      </c>
      <c r="Z7" s="78">
        <v>-90.075000000000003</v>
      </c>
      <c r="AA7" s="78">
        <v>-89.783000000000001</v>
      </c>
      <c r="AB7" s="79">
        <f t="shared" si="1"/>
        <v>-90.847801603705719</v>
      </c>
      <c r="AC7" s="78">
        <f t="shared" si="3"/>
        <v>-3.4669999999999987</v>
      </c>
      <c r="AD7" s="78">
        <f t="shared" si="2"/>
        <v>-3.703000000000003</v>
      </c>
      <c r="AE7" s="78">
        <f t="shared" si="2"/>
        <v>-3.8389999999999986</v>
      </c>
      <c r="AF7" s="78">
        <f t="shared" si="2"/>
        <v>-3.8370000000000033</v>
      </c>
      <c r="AG7" s="78">
        <f t="shared" si="2"/>
        <v>-4.1770000000000067</v>
      </c>
      <c r="AH7" s="78">
        <f t="shared" si="2"/>
        <v>-3.8400000000000034</v>
      </c>
      <c r="AI7" s="78">
        <f t="shared" si="2"/>
        <v>-1.847999999999999</v>
      </c>
      <c r="AJ7" s="78">
        <f t="shared" si="2"/>
        <v>-2.3789999999999907</v>
      </c>
      <c r="AK7" s="78">
        <f t="shared" si="2"/>
        <v>-1.6760000000000019</v>
      </c>
      <c r="AL7" s="78">
        <f t="shared" si="2"/>
        <v>-2.644999999999996</v>
      </c>
      <c r="AM7" s="78">
        <f t="shared" si="2"/>
        <v>-2.6899999999999977</v>
      </c>
      <c r="AN7" s="78">
        <f t="shared" si="2"/>
        <v>-3.0130000000000052</v>
      </c>
      <c r="AO7" s="79">
        <f t="shared" si="4"/>
        <v>4.1770000000000067</v>
      </c>
    </row>
    <row r="8" spans="1:41" s="80" customFormat="1" x14ac:dyDescent="0.2">
      <c r="A8" s="319"/>
      <c r="B8" s="77" t="s">
        <v>75</v>
      </c>
      <c r="C8" s="78">
        <v>-87.126999999999995</v>
      </c>
      <c r="D8" s="78">
        <v>-88.78</v>
      </c>
      <c r="E8" s="78">
        <v>-88.960999999999999</v>
      </c>
      <c r="F8" s="78">
        <v>-89.221999999999994</v>
      </c>
      <c r="G8" s="78">
        <v>-89.611999999999995</v>
      </c>
      <c r="H8" s="78">
        <v>-88.876000000000005</v>
      </c>
      <c r="I8" s="78">
        <v>-87.575999999999993</v>
      </c>
      <c r="J8" s="78">
        <v>-87.808000000000007</v>
      </c>
      <c r="K8" s="78">
        <v>-87.408000000000001</v>
      </c>
      <c r="L8" s="78">
        <v>-86.602000000000004</v>
      </c>
      <c r="M8" s="78">
        <v>-87.67</v>
      </c>
      <c r="N8" s="78">
        <v>-87.638000000000005</v>
      </c>
      <c r="O8" s="79">
        <f t="shared" si="0"/>
        <v>-88.200891872256548</v>
      </c>
      <c r="P8" s="78">
        <v>-88.444000000000003</v>
      </c>
      <c r="Q8" s="78">
        <v>-88.71</v>
      </c>
      <c r="R8" s="78">
        <v>-89.272999999999996</v>
      </c>
      <c r="S8" s="78">
        <v>-89.677000000000007</v>
      </c>
      <c r="T8" s="78">
        <v>-89.394999999999996</v>
      </c>
      <c r="U8" s="78">
        <v>-89.271000000000001</v>
      </c>
      <c r="V8" s="78">
        <v>-89.085999999999999</v>
      </c>
      <c r="W8" s="78">
        <v>-88.926000000000002</v>
      </c>
      <c r="X8" s="78">
        <v>-88.566000000000003</v>
      </c>
      <c r="Y8" s="78">
        <v>-88.15</v>
      </c>
      <c r="Z8" s="78">
        <v>-87.941000000000003</v>
      </c>
      <c r="AA8" s="78">
        <v>-88.025000000000006</v>
      </c>
      <c r="AB8" s="79">
        <f t="shared" si="1"/>
        <v>-88.823158364374109</v>
      </c>
      <c r="AC8" s="78">
        <f t="shared" si="3"/>
        <v>1.3170000000000073</v>
      </c>
      <c r="AD8" s="78">
        <f t="shared" si="2"/>
        <v>-7.000000000000739E-2</v>
      </c>
      <c r="AE8" s="78">
        <f t="shared" si="2"/>
        <v>0.31199999999999761</v>
      </c>
      <c r="AF8" s="78">
        <f t="shared" si="2"/>
        <v>0.45500000000001251</v>
      </c>
      <c r="AG8" s="78">
        <f t="shared" si="2"/>
        <v>-0.21699999999999875</v>
      </c>
      <c r="AH8" s="78">
        <f t="shared" si="2"/>
        <v>0.39499999999999602</v>
      </c>
      <c r="AI8" s="78">
        <f t="shared" si="2"/>
        <v>1.5100000000000051</v>
      </c>
      <c r="AJ8" s="78">
        <f t="shared" si="2"/>
        <v>1.117999999999995</v>
      </c>
      <c r="AK8" s="78">
        <f t="shared" si="2"/>
        <v>1.1580000000000013</v>
      </c>
      <c r="AL8" s="78">
        <f t="shared" si="2"/>
        <v>1.5480000000000018</v>
      </c>
      <c r="AM8" s="78">
        <f t="shared" si="2"/>
        <v>0.2710000000000008</v>
      </c>
      <c r="AN8" s="78">
        <f t="shared" si="2"/>
        <v>0.38700000000000045</v>
      </c>
      <c r="AO8" s="79">
        <f t="shared" si="4"/>
        <v>1.5480000000000018</v>
      </c>
    </row>
    <row r="9" spans="1:41" s="83" customFormat="1" x14ac:dyDescent="0.2">
      <c r="A9" s="319"/>
      <c r="B9" s="2" t="s">
        <v>31</v>
      </c>
      <c r="C9" s="81">
        <v>-88.715000000000003</v>
      </c>
      <c r="D9" s="81">
        <v>-88.376999999999995</v>
      </c>
      <c r="E9" s="81">
        <v>-88</v>
      </c>
      <c r="F9" s="81">
        <v>-86.614999999999995</v>
      </c>
      <c r="G9" s="81">
        <v>-86.956999999999994</v>
      </c>
      <c r="H9" s="81">
        <v>-87.278000000000006</v>
      </c>
      <c r="I9" s="81">
        <v>-86.572000000000003</v>
      </c>
      <c r="J9" s="81">
        <v>-88.194000000000003</v>
      </c>
      <c r="K9" s="81">
        <v>-88.841999999999999</v>
      </c>
      <c r="L9" s="81">
        <v>-88.834000000000003</v>
      </c>
      <c r="M9" s="81">
        <v>-89.561000000000007</v>
      </c>
      <c r="N9" s="81">
        <v>-90.010999999999996</v>
      </c>
      <c r="O9" s="82">
        <f t="shared" si="0"/>
        <v>-88.29467860875036</v>
      </c>
      <c r="P9" s="81">
        <v>-89.215000000000003</v>
      </c>
      <c r="Q9" s="81">
        <v>-88.587999999999994</v>
      </c>
      <c r="R9" s="81">
        <v>-87.897000000000006</v>
      </c>
      <c r="S9" s="81">
        <v>-87.64</v>
      </c>
      <c r="T9" s="81">
        <v>-87.787999999999997</v>
      </c>
      <c r="U9" s="81">
        <v>-88.14</v>
      </c>
      <c r="V9" s="81">
        <v>-88.796000000000006</v>
      </c>
      <c r="W9" s="81">
        <v>-89.245000000000005</v>
      </c>
      <c r="X9" s="81">
        <v>-89.820999999999998</v>
      </c>
      <c r="Y9" s="81">
        <v>-90.337000000000003</v>
      </c>
      <c r="Z9" s="81">
        <v>-90.28</v>
      </c>
      <c r="AA9" s="81">
        <v>-89.793000000000006</v>
      </c>
      <c r="AB9" s="82">
        <f t="shared" si="1"/>
        <v>-89.060297438703046</v>
      </c>
      <c r="AC9" s="81">
        <f t="shared" si="3"/>
        <v>0.5</v>
      </c>
      <c r="AD9" s="81">
        <f t="shared" si="2"/>
        <v>0.21099999999999852</v>
      </c>
      <c r="AE9" s="81">
        <f t="shared" si="2"/>
        <v>-0.10299999999999443</v>
      </c>
      <c r="AF9" s="81">
        <f t="shared" si="2"/>
        <v>1.0250000000000057</v>
      </c>
      <c r="AG9" s="81">
        <f t="shared" si="2"/>
        <v>0.83100000000000307</v>
      </c>
      <c r="AH9" s="81">
        <f t="shared" si="2"/>
        <v>0.86199999999999477</v>
      </c>
      <c r="AI9" s="81">
        <f t="shared" si="2"/>
        <v>2.2240000000000038</v>
      </c>
      <c r="AJ9" s="81">
        <f t="shared" si="2"/>
        <v>1.0510000000000019</v>
      </c>
      <c r="AK9" s="81">
        <f t="shared" si="2"/>
        <v>0.9789999999999992</v>
      </c>
      <c r="AL9" s="81">
        <f t="shared" si="2"/>
        <v>1.5030000000000001</v>
      </c>
      <c r="AM9" s="81">
        <f t="shared" si="2"/>
        <v>0.71899999999999409</v>
      </c>
      <c r="AN9" s="81">
        <f t="shared" si="2"/>
        <v>-0.21799999999998931</v>
      </c>
      <c r="AO9" s="82">
        <f t="shared" si="4"/>
        <v>2.2240000000000038</v>
      </c>
    </row>
    <row r="10" spans="1:41" x14ac:dyDescent="0.2">
      <c r="A10" s="319"/>
      <c r="B10" s="2" t="s">
        <v>32</v>
      </c>
      <c r="C10" s="4">
        <v>-89.102999999999994</v>
      </c>
      <c r="D10" s="4">
        <v>-88.7</v>
      </c>
      <c r="E10" s="4">
        <v>-88.983000000000004</v>
      </c>
      <c r="F10" s="4">
        <v>-90.734999999999999</v>
      </c>
      <c r="G10" s="4">
        <v>-90.802000000000007</v>
      </c>
      <c r="H10" s="4">
        <v>-90.522999999999996</v>
      </c>
      <c r="I10" s="4">
        <v>-92.594999999999999</v>
      </c>
      <c r="J10" s="4">
        <v>-90.841999999999999</v>
      </c>
      <c r="K10" s="4">
        <v>-90.031000000000006</v>
      </c>
      <c r="L10" s="4">
        <v>-91.114999999999995</v>
      </c>
      <c r="M10" s="4">
        <v>-89.206000000000003</v>
      </c>
      <c r="N10" s="4">
        <v>-88.472999999999999</v>
      </c>
      <c r="O10" s="6">
        <f t="shared" si="0"/>
        <v>-90.256138355879315</v>
      </c>
      <c r="P10" s="4">
        <v>-87.924000000000007</v>
      </c>
      <c r="Q10" s="4">
        <v>-87.89</v>
      </c>
      <c r="R10" s="4">
        <v>-88.427999999999997</v>
      </c>
      <c r="S10" s="4">
        <v>-89.454999999999998</v>
      </c>
      <c r="T10" s="4">
        <v>-89.811000000000007</v>
      </c>
      <c r="U10" s="4">
        <v>-90.378</v>
      </c>
      <c r="V10" s="4">
        <v>-90.811000000000007</v>
      </c>
      <c r="W10" s="4">
        <v>-89.885999999999996</v>
      </c>
      <c r="X10" s="4">
        <v>-89.451999999999998</v>
      </c>
      <c r="Y10" s="4">
        <v>-89.563999999999993</v>
      </c>
      <c r="Z10" s="4">
        <v>-88.736000000000004</v>
      </c>
      <c r="AA10" s="4">
        <v>-88.614000000000004</v>
      </c>
      <c r="AB10" s="6">
        <f t="shared" si="1"/>
        <v>-89.337195898253469</v>
      </c>
      <c r="AC10" s="4">
        <f t="shared" si="3"/>
        <v>-1.1789999999999878</v>
      </c>
      <c r="AD10" s="4">
        <f t="shared" si="2"/>
        <v>-0.81000000000000227</v>
      </c>
      <c r="AE10" s="4">
        <f t="shared" si="2"/>
        <v>-0.55500000000000682</v>
      </c>
      <c r="AF10" s="4">
        <f t="shared" si="2"/>
        <v>-1.2800000000000011</v>
      </c>
      <c r="AG10" s="4">
        <f t="shared" si="2"/>
        <v>-0.99099999999999966</v>
      </c>
      <c r="AH10" s="4">
        <f t="shared" si="2"/>
        <v>-0.14499999999999602</v>
      </c>
      <c r="AI10" s="4">
        <f t="shared" si="2"/>
        <v>-1.7839999999999918</v>
      </c>
      <c r="AJ10" s="4">
        <f t="shared" si="2"/>
        <v>-0.95600000000000307</v>
      </c>
      <c r="AK10" s="4">
        <f t="shared" si="2"/>
        <v>-0.57900000000000773</v>
      </c>
      <c r="AL10" s="4">
        <f t="shared" si="2"/>
        <v>-1.5510000000000019</v>
      </c>
      <c r="AM10" s="4">
        <f t="shared" si="2"/>
        <v>-0.46999999999999886</v>
      </c>
      <c r="AN10" s="4">
        <f t="shared" si="2"/>
        <v>0.14100000000000534</v>
      </c>
      <c r="AO10" s="6">
        <f t="shared" si="4"/>
        <v>1.7839999999999918</v>
      </c>
    </row>
    <row r="11" spans="1:41" x14ac:dyDescent="0.2">
      <c r="A11" s="319"/>
      <c r="B11" s="2" t="s">
        <v>33</v>
      </c>
      <c r="C11" s="4">
        <v>-88.992999999999995</v>
      </c>
      <c r="D11" s="4">
        <v>-88.867000000000004</v>
      </c>
      <c r="E11" s="4">
        <v>-90.006</v>
      </c>
      <c r="F11" s="4">
        <v>-90.986000000000004</v>
      </c>
      <c r="G11" s="4">
        <v>-90.474000000000004</v>
      </c>
      <c r="H11" s="4">
        <v>-91.399000000000001</v>
      </c>
      <c r="I11" s="4">
        <v>-91.501000000000005</v>
      </c>
      <c r="J11" s="4">
        <v>-90.176000000000002</v>
      </c>
      <c r="K11" s="4">
        <v>-90.623000000000005</v>
      </c>
      <c r="L11" s="4">
        <v>-90.268000000000001</v>
      </c>
      <c r="M11" s="4">
        <v>-89.006</v>
      </c>
      <c r="N11" s="4">
        <v>-88.741</v>
      </c>
      <c r="O11" s="6">
        <f t="shared" si="0"/>
        <v>-90.188029687676533</v>
      </c>
      <c r="P11" s="4">
        <v>-88.292000000000002</v>
      </c>
      <c r="Q11" s="4">
        <v>-88.543999999999997</v>
      </c>
      <c r="R11" s="4">
        <v>-89.176000000000002</v>
      </c>
      <c r="S11" s="4">
        <v>-89.942999999999998</v>
      </c>
      <c r="T11" s="4">
        <v>-90.465000000000003</v>
      </c>
      <c r="U11" s="4">
        <v>-91.016999999999996</v>
      </c>
      <c r="V11" s="4">
        <v>-91.224000000000004</v>
      </c>
      <c r="W11" s="4">
        <v>-90.757999999999996</v>
      </c>
      <c r="X11" s="4">
        <v>-90.39</v>
      </c>
      <c r="Y11" s="4">
        <v>-90.283000000000001</v>
      </c>
      <c r="Z11" s="4">
        <v>-89.375</v>
      </c>
      <c r="AA11" s="4">
        <v>-88.71</v>
      </c>
      <c r="AB11" s="6">
        <f t="shared" si="1"/>
        <v>-89.951793918694023</v>
      </c>
      <c r="AC11" s="4">
        <f t="shared" si="3"/>
        <v>-0.70099999999999341</v>
      </c>
      <c r="AD11" s="4">
        <f t="shared" si="2"/>
        <v>-0.3230000000000075</v>
      </c>
      <c r="AE11" s="4">
        <f t="shared" si="2"/>
        <v>-0.82999999999999829</v>
      </c>
      <c r="AF11" s="4">
        <f t="shared" si="2"/>
        <v>-1.0430000000000064</v>
      </c>
      <c r="AG11" s="4">
        <f t="shared" si="2"/>
        <v>-9.0000000000003411E-3</v>
      </c>
      <c r="AH11" s="4">
        <f t="shared" si="2"/>
        <v>-0.382000000000005</v>
      </c>
      <c r="AI11" s="4">
        <f t="shared" si="2"/>
        <v>-0.27700000000000102</v>
      </c>
      <c r="AJ11" s="4">
        <f t="shared" si="2"/>
        <v>0.58199999999999363</v>
      </c>
      <c r="AK11" s="4">
        <f t="shared" si="2"/>
        <v>-0.23300000000000409</v>
      </c>
      <c r="AL11" s="4">
        <f t="shared" si="2"/>
        <v>1.5000000000000568E-2</v>
      </c>
      <c r="AM11" s="4">
        <f t="shared" si="2"/>
        <v>0.36899999999999977</v>
      </c>
      <c r="AN11" s="4">
        <f t="shared" si="2"/>
        <v>-3.1000000000005912E-2</v>
      </c>
      <c r="AO11" s="6">
        <f t="shared" si="4"/>
        <v>1.0430000000000064</v>
      </c>
    </row>
    <row r="12" spans="1:41" s="80" customFormat="1" x14ac:dyDescent="0.2">
      <c r="A12" s="319"/>
      <c r="B12" s="77" t="s">
        <v>74</v>
      </c>
      <c r="C12" s="78">
        <v>-90.073999999999998</v>
      </c>
      <c r="D12" s="78">
        <v>-89.61</v>
      </c>
      <c r="E12" s="78">
        <v>-89.206999999999994</v>
      </c>
      <c r="F12" s="78">
        <v>-89.882999999999996</v>
      </c>
      <c r="G12" s="78">
        <v>-90.814999999999998</v>
      </c>
      <c r="H12" s="78">
        <v>-91.344999999999999</v>
      </c>
      <c r="I12" s="78">
        <v>-92.546000000000006</v>
      </c>
      <c r="J12" s="78">
        <v>-92.277000000000001</v>
      </c>
      <c r="K12" s="78">
        <v>-91.096999999999994</v>
      </c>
      <c r="L12" s="78">
        <v>-91.287000000000006</v>
      </c>
      <c r="M12" s="78">
        <v>-91.168000000000006</v>
      </c>
      <c r="N12" s="78">
        <v>-90.247</v>
      </c>
      <c r="O12" s="79">
        <f t="shared" si="0"/>
        <v>-90.908791573258895</v>
      </c>
      <c r="P12" s="78">
        <v>-89.542000000000002</v>
      </c>
      <c r="Q12" s="78">
        <v>-89.212000000000003</v>
      </c>
      <c r="R12" s="78">
        <v>-89.406000000000006</v>
      </c>
      <c r="S12" s="78">
        <v>-89.921000000000006</v>
      </c>
      <c r="T12" s="78">
        <v>-90.551000000000002</v>
      </c>
      <c r="U12" s="78">
        <v>-91.472999999999999</v>
      </c>
      <c r="V12" s="78">
        <v>-91.79</v>
      </c>
      <c r="W12" s="78">
        <v>-91.539000000000001</v>
      </c>
      <c r="X12" s="78">
        <v>-91.111000000000004</v>
      </c>
      <c r="Y12" s="78">
        <v>-90.802000000000007</v>
      </c>
      <c r="Z12" s="78">
        <v>-90.331999999999994</v>
      </c>
      <c r="AA12" s="78">
        <v>-89.974999999999994</v>
      </c>
      <c r="AB12" s="79">
        <f t="shared" si="1"/>
        <v>-90.553328432200743</v>
      </c>
      <c r="AC12" s="78">
        <f t="shared" si="3"/>
        <v>-0.53199999999999648</v>
      </c>
      <c r="AD12" s="78">
        <f t="shared" si="2"/>
        <v>-0.39799999999999613</v>
      </c>
      <c r="AE12" s="78">
        <f t="shared" si="2"/>
        <v>0.19900000000001228</v>
      </c>
      <c r="AF12" s="78">
        <f t="shared" si="2"/>
        <v>3.8000000000010914E-2</v>
      </c>
      <c r="AG12" s="78">
        <f t="shared" si="2"/>
        <v>-0.26399999999999579</v>
      </c>
      <c r="AH12" s="78">
        <f t="shared" si="2"/>
        <v>0.12800000000000011</v>
      </c>
      <c r="AI12" s="78">
        <f t="shared" si="2"/>
        <v>-0.75600000000000023</v>
      </c>
      <c r="AJ12" s="78">
        <f t="shared" si="2"/>
        <v>-0.73799999999999955</v>
      </c>
      <c r="AK12" s="78">
        <f t="shared" si="2"/>
        <v>1.4000000000010004E-2</v>
      </c>
      <c r="AL12" s="78">
        <f t="shared" si="2"/>
        <v>-0.48499999999999943</v>
      </c>
      <c r="AM12" s="78">
        <f t="shared" si="2"/>
        <v>-0.83600000000001273</v>
      </c>
      <c r="AN12" s="78">
        <f t="shared" si="2"/>
        <v>-0.27200000000000557</v>
      </c>
      <c r="AO12" s="79">
        <f t="shared" si="4"/>
        <v>0.83600000000001273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-90.70256735362959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-89.871965945634216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4.1770000000000067</v>
      </c>
    </row>
    <row r="14" spans="1:41" x14ac:dyDescent="0.2">
      <c r="O14" s="21">
        <f>AVERAGE(O5:O12)</f>
        <v>-90.323232499276884</v>
      </c>
      <c r="AB14" s="21">
        <f>AVERAGE(AB5:AB12)</f>
        <v>-89.814799916814849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-96.721000000000004</v>
      </c>
      <c r="D18" s="4">
        <v>-96.515000000000001</v>
      </c>
      <c r="E18" s="4">
        <v>-95.825999999999993</v>
      </c>
      <c r="F18" s="4">
        <v>-95.076999999999998</v>
      </c>
      <c r="G18" s="4">
        <v>-95.593000000000004</v>
      </c>
      <c r="H18" s="4">
        <v>-96.715999999999994</v>
      </c>
      <c r="I18" s="4">
        <v>-96.980999999999995</v>
      </c>
      <c r="J18" s="4">
        <v>-96.113</v>
      </c>
      <c r="K18" s="4">
        <v>-96.106999999999999</v>
      </c>
      <c r="L18" s="4">
        <v>-96.028000000000006</v>
      </c>
      <c r="M18" s="4">
        <v>-96.1</v>
      </c>
      <c r="N18" s="4">
        <v>-96.06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-96.182128122058046</v>
      </c>
      <c r="P18" s="4">
        <v>-95.599000000000004</v>
      </c>
      <c r="Q18" s="4">
        <v>-95.677999999999997</v>
      </c>
      <c r="R18" s="4">
        <v>-94.941999999999993</v>
      </c>
      <c r="S18" s="4">
        <v>-94.070999999999998</v>
      </c>
      <c r="T18" s="4">
        <v>-94.444999999999993</v>
      </c>
      <c r="U18" s="4">
        <v>-96.013000000000005</v>
      </c>
      <c r="V18" s="4">
        <v>-96.59</v>
      </c>
      <c r="W18" s="4">
        <v>-95.757000000000005</v>
      </c>
      <c r="X18" s="4">
        <v>-95.692999999999998</v>
      </c>
      <c r="Y18" s="4">
        <v>-95.516999999999996</v>
      </c>
      <c r="Z18" s="4">
        <v>-95.566000000000003</v>
      </c>
      <c r="AA18" s="4">
        <v>-95.641999999999996</v>
      </c>
      <c r="AB18" s="6">
        <f t="shared" ref="AB18:AB25" si="6">10*LOG10(12/(1/10^(P18/10)+1/10^(Q18/10)+1/10^(R18/10)+1/10^(S18/10)+1/10^(T18/10)+1/10^(U18/10)+1/10^(V18/10)+1/10^(W18/10)+1/10^(X18/10)+1/10^(Y18/10)+1/10^(Z18/10)+1/10^(AA18/10)))</f>
        <v>-95.506442587223461</v>
      </c>
      <c r="AC18" s="4">
        <f>C18-P18</f>
        <v>-1.1219999999999999</v>
      </c>
      <c r="AD18" s="4">
        <f t="shared" ref="AD18:AN25" si="7">D18-Q18</f>
        <v>-0.8370000000000033</v>
      </c>
      <c r="AE18" s="4">
        <f t="shared" si="7"/>
        <v>-0.88400000000000034</v>
      </c>
      <c r="AF18" s="4">
        <f t="shared" si="7"/>
        <v>-1.0060000000000002</v>
      </c>
      <c r="AG18" s="4">
        <f t="shared" si="7"/>
        <v>-1.1480000000000103</v>
      </c>
      <c r="AH18" s="4">
        <f t="shared" si="7"/>
        <v>-0.70299999999998875</v>
      </c>
      <c r="AI18" s="4">
        <f t="shared" si="7"/>
        <v>-0.39099999999999113</v>
      </c>
      <c r="AJ18" s="4">
        <f t="shared" si="7"/>
        <v>-0.35599999999999454</v>
      </c>
      <c r="AK18" s="4">
        <f t="shared" si="7"/>
        <v>-0.41400000000000148</v>
      </c>
      <c r="AL18" s="4">
        <f t="shared" si="7"/>
        <v>-0.51100000000000989</v>
      </c>
      <c r="AM18" s="4">
        <f t="shared" si="7"/>
        <v>-0.53399999999999181</v>
      </c>
      <c r="AN18" s="4">
        <f t="shared" si="7"/>
        <v>-0.41800000000000637</v>
      </c>
      <c r="AO18" s="6">
        <f>MAX(ABS(MAX(AC18:AN18)),ABS(MIN(AC18:AN18)))</f>
        <v>1.1480000000000103</v>
      </c>
    </row>
    <row r="19" spans="1:42" x14ac:dyDescent="0.2">
      <c r="A19" s="319"/>
      <c r="B19" s="2" t="s">
        <v>28</v>
      </c>
      <c r="C19" s="4">
        <v>-96.328999999999994</v>
      </c>
      <c r="D19" s="4">
        <v>-96.397000000000006</v>
      </c>
      <c r="E19" s="4">
        <v>-95.929000000000002</v>
      </c>
      <c r="F19" s="4">
        <v>-94.100999999999999</v>
      </c>
      <c r="G19" s="4">
        <v>-94.045000000000002</v>
      </c>
      <c r="H19" s="4">
        <v>-94.334000000000003</v>
      </c>
      <c r="I19" s="4">
        <v>-94.19</v>
      </c>
      <c r="J19" s="4">
        <v>-94.703000000000003</v>
      </c>
      <c r="K19" s="4">
        <v>-95.509</v>
      </c>
      <c r="L19" s="4">
        <v>-94.022000000000006</v>
      </c>
      <c r="M19" s="4">
        <v>-94.947999999999993</v>
      </c>
      <c r="N19" s="4">
        <v>-95.394000000000005</v>
      </c>
      <c r="O19" s="6">
        <f t="shared" si="5"/>
        <v>-95.0785124176425</v>
      </c>
      <c r="P19" s="4">
        <v>-96.869</v>
      </c>
      <c r="Q19" s="4">
        <v>-96.576999999999998</v>
      </c>
      <c r="R19" s="4">
        <v>-95.885999999999996</v>
      </c>
      <c r="S19" s="4">
        <v>-95.412999999999997</v>
      </c>
      <c r="T19" s="4">
        <v>-94.733999999999995</v>
      </c>
      <c r="U19" s="4">
        <v>-94.727999999999994</v>
      </c>
      <c r="V19" s="4">
        <v>-94.930999999999997</v>
      </c>
      <c r="W19" s="4">
        <v>-95.74</v>
      </c>
      <c r="X19" s="4">
        <v>-96.08</v>
      </c>
      <c r="Y19" s="4">
        <v>-95.671000000000006</v>
      </c>
      <c r="Z19" s="4">
        <v>-95.933000000000007</v>
      </c>
      <c r="AA19" s="4">
        <v>-96.378</v>
      </c>
      <c r="AB19" s="6">
        <f t="shared" si="6"/>
        <v>-95.796043938926161</v>
      </c>
      <c r="AC19" s="4">
        <f t="shared" ref="AC19:AC25" si="8">C19-P19</f>
        <v>0.54000000000000625</v>
      </c>
      <c r="AD19" s="4">
        <f t="shared" si="7"/>
        <v>0.17999999999999261</v>
      </c>
      <c r="AE19" s="4">
        <f t="shared" si="7"/>
        <v>-4.3000000000006366E-2</v>
      </c>
      <c r="AF19" s="4">
        <f t="shared" si="7"/>
        <v>1.3119999999999976</v>
      </c>
      <c r="AG19" s="4">
        <f t="shared" si="7"/>
        <v>0.68899999999999295</v>
      </c>
      <c r="AH19" s="4">
        <f t="shared" si="7"/>
        <v>0.39399999999999125</v>
      </c>
      <c r="AI19" s="4">
        <f t="shared" si="7"/>
        <v>0.74099999999999966</v>
      </c>
      <c r="AJ19" s="4">
        <f t="shared" si="7"/>
        <v>1.0369999999999919</v>
      </c>
      <c r="AK19" s="4">
        <f t="shared" si="7"/>
        <v>0.57099999999999795</v>
      </c>
      <c r="AL19" s="4">
        <f t="shared" si="7"/>
        <v>1.6490000000000009</v>
      </c>
      <c r="AM19" s="4">
        <f t="shared" si="7"/>
        <v>0.98500000000001364</v>
      </c>
      <c r="AN19" s="4">
        <f t="shared" si="7"/>
        <v>0.98399999999999466</v>
      </c>
      <c r="AO19" s="6">
        <f t="shared" ref="AO19:AO25" si="9">MAX(ABS(MAX(AC19:AN19)),ABS(MIN(AC19:AN19)))</f>
        <v>1.6490000000000009</v>
      </c>
    </row>
    <row r="20" spans="1:42" s="80" customFormat="1" x14ac:dyDescent="0.2">
      <c r="A20" s="319"/>
      <c r="B20" s="77" t="s">
        <v>73</v>
      </c>
      <c r="C20" s="78">
        <v>-95.460999999999999</v>
      </c>
      <c r="D20" s="78">
        <v>-95.344999999999999</v>
      </c>
      <c r="E20" s="78">
        <v>-95.436000000000007</v>
      </c>
      <c r="F20" s="78">
        <v>-95.275999999999996</v>
      </c>
      <c r="G20" s="78">
        <v>-96.995999999999995</v>
      </c>
      <c r="H20" s="78">
        <v>-97.819000000000003</v>
      </c>
      <c r="I20" s="78">
        <v>-98.784999999999997</v>
      </c>
      <c r="J20" s="78">
        <v>-98.162000000000006</v>
      </c>
      <c r="K20" s="78">
        <v>-96.926000000000002</v>
      </c>
      <c r="L20" s="78">
        <v>-94.385999999999996</v>
      </c>
      <c r="M20" s="78">
        <v>-95.93</v>
      </c>
      <c r="N20" s="78">
        <v>-95.399000000000001</v>
      </c>
      <c r="O20" s="79">
        <f t="shared" si="5"/>
        <v>-96.534615045291844</v>
      </c>
      <c r="P20" s="78">
        <v>-95.305000000000007</v>
      </c>
      <c r="Q20" s="78">
        <v>-95.055000000000007</v>
      </c>
      <c r="R20" s="78">
        <v>-95.067999999999998</v>
      </c>
      <c r="S20" s="78">
        <v>-95.421000000000006</v>
      </c>
      <c r="T20" s="78">
        <v>-96.144999999999996</v>
      </c>
      <c r="U20" s="78">
        <v>-96.974999999999994</v>
      </c>
      <c r="V20" s="78">
        <v>-97.832999999999998</v>
      </c>
      <c r="W20" s="78">
        <v>-98.147000000000006</v>
      </c>
      <c r="X20" s="78">
        <v>-97.003</v>
      </c>
      <c r="Y20" s="78">
        <v>-96.242999999999995</v>
      </c>
      <c r="Z20" s="78">
        <v>-95.954999999999998</v>
      </c>
      <c r="AA20" s="78">
        <v>-95.978999999999999</v>
      </c>
      <c r="AB20" s="79">
        <f t="shared" si="6"/>
        <v>-96.377930131410267</v>
      </c>
      <c r="AC20" s="78">
        <f t="shared" si="8"/>
        <v>-0.1559999999999917</v>
      </c>
      <c r="AD20" s="78">
        <f t="shared" si="7"/>
        <v>-0.28999999999999204</v>
      </c>
      <c r="AE20" s="78">
        <f t="shared" si="7"/>
        <v>-0.36800000000000921</v>
      </c>
      <c r="AF20" s="78">
        <f t="shared" si="7"/>
        <v>0.14500000000001023</v>
      </c>
      <c r="AG20" s="78">
        <f t="shared" si="7"/>
        <v>-0.85099999999999909</v>
      </c>
      <c r="AH20" s="78">
        <f t="shared" si="7"/>
        <v>-0.8440000000000083</v>
      </c>
      <c r="AI20" s="78">
        <f t="shared" si="7"/>
        <v>-0.95199999999999818</v>
      </c>
      <c r="AJ20" s="78">
        <f t="shared" si="7"/>
        <v>-1.5000000000000568E-2</v>
      </c>
      <c r="AK20" s="78">
        <f t="shared" si="7"/>
        <v>7.6999999999998181E-2</v>
      </c>
      <c r="AL20" s="78">
        <f t="shared" si="7"/>
        <v>1.8569999999999993</v>
      </c>
      <c r="AM20" s="78">
        <f t="shared" si="7"/>
        <v>2.4999999999991473E-2</v>
      </c>
      <c r="AN20" s="78">
        <f t="shared" si="7"/>
        <v>0.57999999999999829</v>
      </c>
      <c r="AO20" s="79">
        <f t="shared" si="9"/>
        <v>1.8569999999999993</v>
      </c>
    </row>
    <row r="21" spans="1:42" s="80" customFormat="1" x14ac:dyDescent="0.2">
      <c r="A21" s="319"/>
      <c r="B21" s="77" t="s">
        <v>75</v>
      </c>
      <c r="C21" s="78">
        <v>-92.888999999999996</v>
      </c>
      <c r="D21" s="78">
        <v>-93.68</v>
      </c>
      <c r="E21" s="78">
        <v>-92.792000000000002</v>
      </c>
      <c r="F21" s="78">
        <v>-92.954999999999998</v>
      </c>
      <c r="G21" s="78">
        <v>-94.769000000000005</v>
      </c>
      <c r="H21" s="78">
        <v>-95.177999999999997</v>
      </c>
      <c r="I21" s="78">
        <v>-95.007000000000005</v>
      </c>
      <c r="J21" s="78">
        <v>-94.965999999999994</v>
      </c>
      <c r="K21" s="78">
        <v>-93.183999999999997</v>
      </c>
      <c r="L21" s="78">
        <v>-92.057000000000002</v>
      </c>
      <c r="M21" s="78">
        <v>-93.100999999999999</v>
      </c>
      <c r="N21" s="78">
        <v>-92.486999999999995</v>
      </c>
      <c r="O21" s="79">
        <f t="shared" si="5"/>
        <v>-93.719245797149455</v>
      </c>
      <c r="P21" s="78">
        <v>-93.131</v>
      </c>
      <c r="Q21" s="78">
        <v>-92.938000000000002</v>
      </c>
      <c r="R21" s="78">
        <v>-93.231999999999999</v>
      </c>
      <c r="S21" s="78">
        <v>-93.361000000000004</v>
      </c>
      <c r="T21" s="78">
        <v>-94.102000000000004</v>
      </c>
      <c r="U21" s="78">
        <v>-94.724000000000004</v>
      </c>
      <c r="V21" s="78">
        <v>-94.706000000000003</v>
      </c>
      <c r="W21" s="78">
        <v>-94.373000000000005</v>
      </c>
      <c r="X21" s="78">
        <v>-93.82</v>
      </c>
      <c r="Y21" s="78">
        <v>-93.756</v>
      </c>
      <c r="Z21" s="78">
        <v>-93.415000000000006</v>
      </c>
      <c r="AA21" s="78">
        <v>-93.114999999999995</v>
      </c>
      <c r="AB21" s="79">
        <f t="shared" si="6"/>
        <v>-93.765249008775584</v>
      </c>
      <c r="AC21" s="78">
        <f t="shared" si="8"/>
        <v>0.24200000000000443</v>
      </c>
      <c r="AD21" s="78">
        <f t="shared" si="7"/>
        <v>-0.74200000000000443</v>
      </c>
      <c r="AE21" s="78">
        <f t="shared" si="7"/>
        <v>0.43999999999999773</v>
      </c>
      <c r="AF21" s="78">
        <f t="shared" si="7"/>
        <v>0.40600000000000591</v>
      </c>
      <c r="AG21" s="78">
        <f t="shared" si="7"/>
        <v>-0.66700000000000159</v>
      </c>
      <c r="AH21" s="78">
        <f t="shared" si="7"/>
        <v>-0.45399999999999352</v>
      </c>
      <c r="AI21" s="78">
        <f t="shared" si="7"/>
        <v>-0.30100000000000193</v>
      </c>
      <c r="AJ21" s="78">
        <f t="shared" si="7"/>
        <v>-0.59299999999998931</v>
      </c>
      <c r="AK21" s="78">
        <f t="shared" si="7"/>
        <v>0.63599999999999568</v>
      </c>
      <c r="AL21" s="78">
        <f t="shared" si="7"/>
        <v>1.6989999999999981</v>
      </c>
      <c r="AM21" s="78">
        <f t="shared" si="7"/>
        <v>0.31400000000000716</v>
      </c>
      <c r="AN21" s="78">
        <f t="shared" si="7"/>
        <v>0.62800000000000011</v>
      </c>
      <c r="AO21" s="79">
        <f t="shared" si="9"/>
        <v>1.6989999999999981</v>
      </c>
    </row>
    <row r="22" spans="1:42" s="83" customFormat="1" x14ac:dyDescent="0.2">
      <c r="A22" s="319"/>
      <c r="B22" s="2" t="s">
        <v>31</v>
      </c>
      <c r="C22" s="81">
        <v>-94.373999999999995</v>
      </c>
      <c r="D22" s="81">
        <v>-95.6</v>
      </c>
      <c r="E22" s="81">
        <v>-95.915000000000006</v>
      </c>
      <c r="F22" s="81">
        <v>-92.545000000000002</v>
      </c>
      <c r="G22" s="81">
        <v>-92.531000000000006</v>
      </c>
      <c r="H22" s="81">
        <v>-93.373999999999995</v>
      </c>
      <c r="I22" s="81">
        <v>-91.817999999999998</v>
      </c>
      <c r="J22" s="81">
        <v>-92.673000000000002</v>
      </c>
      <c r="K22" s="81">
        <v>-93.102999999999994</v>
      </c>
      <c r="L22" s="81">
        <v>-92.396000000000001</v>
      </c>
      <c r="M22" s="81">
        <v>-93.159000000000006</v>
      </c>
      <c r="N22" s="81">
        <v>-94.453000000000003</v>
      </c>
      <c r="O22" s="82">
        <f t="shared" si="5"/>
        <v>-93.686348468263901</v>
      </c>
      <c r="P22" s="81">
        <v>-95.759</v>
      </c>
      <c r="Q22" s="81">
        <v>-95.421999999999997</v>
      </c>
      <c r="R22" s="81">
        <v>-94.653000000000006</v>
      </c>
      <c r="S22" s="81">
        <v>-93.820999999999998</v>
      </c>
      <c r="T22" s="81">
        <v>-92.742999999999995</v>
      </c>
      <c r="U22" s="81">
        <v>-92.241</v>
      </c>
      <c r="V22" s="81">
        <v>-92.78</v>
      </c>
      <c r="W22" s="81">
        <v>-93.138999999999996</v>
      </c>
      <c r="X22" s="81">
        <v>-93.540999999999997</v>
      </c>
      <c r="Y22" s="81">
        <v>-93.828000000000003</v>
      </c>
      <c r="Z22" s="81">
        <v>-94.24</v>
      </c>
      <c r="AA22" s="81">
        <v>-95.155000000000001</v>
      </c>
      <c r="AB22" s="82">
        <f t="shared" si="6"/>
        <v>-94.079563564426408</v>
      </c>
      <c r="AC22" s="81">
        <f t="shared" si="8"/>
        <v>1.3850000000000051</v>
      </c>
      <c r="AD22" s="81">
        <f t="shared" si="7"/>
        <v>-0.17799999999999727</v>
      </c>
      <c r="AE22" s="81">
        <f t="shared" si="7"/>
        <v>-1.2620000000000005</v>
      </c>
      <c r="AF22" s="81">
        <f t="shared" si="7"/>
        <v>1.2759999999999962</v>
      </c>
      <c r="AG22" s="81">
        <f t="shared" si="7"/>
        <v>0.21199999999998909</v>
      </c>
      <c r="AH22" s="81">
        <f t="shared" si="7"/>
        <v>-1.1329999999999956</v>
      </c>
      <c r="AI22" s="81">
        <f t="shared" si="7"/>
        <v>0.9620000000000033</v>
      </c>
      <c r="AJ22" s="81">
        <f t="shared" si="7"/>
        <v>0.46599999999999397</v>
      </c>
      <c r="AK22" s="81">
        <f t="shared" si="7"/>
        <v>0.43800000000000239</v>
      </c>
      <c r="AL22" s="81">
        <f t="shared" si="7"/>
        <v>1.4320000000000022</v>
      </c>
      <c r="AM22" s="81">
        <f t="shared" si="7"/>
        <v>1.0809999999999889</v>
      </c>
      <c r="AN22" s="81">
        <f t="shared" si="7"/>
        <v>0.70199999999999818</v>
      </c>
      <c r="AO22" s="82">
        <f t="shared" si="9"/>
        <v>1.4320000000000022</v>
      </c>
    </row>
    <row r="23" spans="1:42" x14ac:dyDescent="0.2">
      <c r="A23" s="319"/>
      <c r="B23" s="2" t="s">
        <v>32</v>
      </c>
      <c r="C23" s="4">
        <v>-96.355000000000004</v>
      </c>
      <c r="D23" s="4">
        <v>-94.263999999999996</v>
      </c>
      <c r="E23" s="4">
        <v>-94.783000000000001</v>
      </c>
      <c r="F23" s="4">
        <v>-94.906000000000006</v>
      </c>
      <c r="G23" s="4">
        <v>-95.161000000000001</v>
      </c>
      <c r="H23" s="4">
        <v>-94.64</v>
      </c>
      <c r="I23" s="4">
        <v>-96.804000000000002</v>
      </c>
      <c r="J23" s="4">
        <v>-96.268000000000001</v>
      </c>
      <c r="K23" s="4">
        <v>-97.111999999999995</v>
      </c>
      <c r="L23" s="4">
        <v>-96.965999999999994</v>
      </c>
      <c r="M23" s="4">
        <v>-96.887</v>
      </c>
      <c r="N23" s="4">
        <v>-94.968000000000004</v>
      </c>
      <c r="O23" s="6">
        <f t="shared" si="5"/>
        <v>-95.877822205199607</v>
      </c>
      <c r="P23" s="4">
        <v>-95.992999999999995</v>
      </c>
      <c r="Q23" s="4">
        <v>-95.442999999999998</v>
      </c>
      <c r="R23" s="4">
        <v>-94.893000000000001</v>
      </c>
      <c r="S23" s="4">
        <v>-94.602999999999994</v>
      </c>
      <c r="T23" s="4">
        <v>-94.93</v>
      </c>
      <c r="U23" s="4">
        <v>-95.671000000000006</v>
      </c>
      <c r="V23" s="4">
        <v>-96.64</v>
      </c>
      <c r="W23" s="4">
        <v>-97.435000000000002</v>
      </c>
      <c r="X23" s="4">
        <v>-98.448999999999998</v>
      </c>
      <c r="Y23" s="4">
        <v>-97.775999999999996</v>
      </c>
      <c r="Z23" s="4">
        <v>-97.176000000000002</v>
      </c>
      <c r="AA23" s="4">
        <v>-96.994</v>
      </c>
      <c r="AB23" s="6">
        <f t="shared" si="6"/>
        <v>-96.501177768021847</v>
      </c>
      <c r="AC23" s="4">
        <f t="shared" si="8"/>
        <v>-0.36200000000000898</v>
      </c>
      <c r="AD23" s="4">
        <f t="shared" si="7"/>
        <v>1.179000000000002</v>
      </c>
      <c r="AE23" s="4">
        <f t="shared" si="7"/>
        <v>0.10999999999999943</v>
      </c>
      <c r="AF23" s="4">
        <f t="shared" si="7"/>
        <v>-0.30300000000001148</v>
      </c>
      <c r="AG23" s="4">
        <f t="shared" si="7"/>
        <v>-0.23099999999999454</v>
      </c>
      <c r="AH23" s="4">
        <f t="shared" si="7"/>
        <v>1.0310000000000059</v>
      </c>
      <c r="AI23" s="4">
        <f t="shared" si="7"/>
        <v>-0.16400000000000148</v>
      </c>
      <c r="AJ23" s="4">
        <f t="shared" si="7"/>
        <v>1.1670000000000016</v>
      </c>
      <c r="AK23" s="4">
        <f t="shared" si="7"/>
        <v>1.3370000000000033</v>
      </c>
      <c r="AL23" s="4">
        <f t="shared" si="7"/>
        <v>0.81000000000000227</v>
      </c>
      <c r="AM23" s="4">
        <f t="shared" si="7"/>
        <v>0.28900000000000148</v>
      </c>
      <c r="AN23" s="4">
        <f t="shared" si="7"/>
        <v>2.0259999999999962</v>
      </c>
      <c r="AO23" s="6">
        <f t="shared" si="9"/>
        <v>2.0259999999999962</v>
      </c>
    </row>
    <row r="24" spans="1:42" x14ac:dyDescent="0.2">
      <c r="A24" s="319"/>
      <c r="B24" s="2" t="s">
        <v>33</v>
      </c>
      <c r="C24" s="4">
        <v>-94.176000000000002</v>
      </c>
      <c r="D24" s="4">
        <v>-93.43</v>
      </c>
      <c r="E24" s="4">
        <v>-94.069000000000003</v>
      </c>
      <c r="F24" s="4">
        <v>-94.494</v>
      </c>
      <c r="G24" s="4">
        <v>-94.822999999999993</v>
      </c>
      <c r="H24" s="4">
        <v>-95.864000000000004</v>
      </c>
      <c r="I24" s="4">
        <v>-96.921000000000006</v>
      </c>
      <c r="J24" s="4">
        <v>-95.447000000000003</v>
      </c>
      <c r="K24" s="4">
        <v>-97.296999999999997</v>
      </c>
      <c r="L24" s="4">
        <v>-96.399000000000001</v>
      </c>
      <c r="M24" s="4">
        <v>-96.412999999999997</v>
      </c>
      <c r="N24" s="4">
        <v>-96.778000000000006</v>
      </c>
      <c r="O24" s="6">
        <f t="shared" si="5"/>
        <v>-95.679803787902046</v>
      </c>
      <c r="P24" s="4">
        <v>-95.231999999999999</v>
      </c>
      <c r="Q24" s="4">
        <v>-94.007000000000005</v>
      </c>
      <c r="R24" s="4">
        <v>-93.757000000000005</v>
      </c>
      <c r="S24" s="4">
        <v>-93.974000000000004</v>
      </c>
      <c r="T24" s="4">
        <v>-94.677000000000007</v>
      </c>
      <c r="U24" s="4">
        <v>-95.912999999999997</v>
      </c>
      <c r="V24" s="4">
        <v>-96.632000000000005</v>
      </c>
      <c r="W24" s="4">
        <v>-97.052999999999997</v>
      </c>
      <c r="X24" s="4">
        <v>-97.120999999999995</v>
      </c>
      <c r="Y24" s="4">
        <v>-96.551000000000002</v>
      </c>
      <c r="Z24" s="4">
        <v>-96.221000000000004</v>
      </c>
      <c r="AA24" s="4">
        <v>-96.106999999999999</v>
      </c>
      <c r="AB24" s="6">
        <f t="shared" si="6"/>
        <v>-95.757842990666859</v>
      </c>
      <c r="AC24" s="4">
        <f t="shared" si="8"/>
        <v>1.0559999999999974</v>
      </c>
      <c r="AD24" s="4">
        <f t="shared" si="7"/>
        <v>0.57699999999999818</v>
      </c>
      <c r="AE24" s="4">
        <f t="shared" si="7"/>
        <v>-0.31199999999999761</v>
      </c>
      <c r="AF24" s="4">
        <f t="shared" si="7"/>
        <v>-0.51999999999999602</v>
      </c>
      <c r="AG24" s="4">
        <f t="shared" si="7"/>
        <v>-0.14599999999998658</v>
      </c>
      <c r="AH24" s="4">
        <f t="shared" si="7"/>
        <v>4.8999999999992383E-2</v>
      </c>
      <c r="AI24" s="4">
        <f t="shared" si="7"/>
        <v>-0.28900000000000148</v>
      </c>
      <c r="AJ24" s="4">
        <f t="shared" si="7"/>
        <v>1.6059999999999945</v>
      </c>
      <c r="AK24" s="4">
        <f t="shared" si="7"/>
        <v>-0.17600000000000193</v>
      </c>
      <c r="AL24" s="4">
        <f t="shared" si="7"/>
        <v>0.15200000000000102</v>
      </c>
      <c r="AM24" s="4">
        <f t="shared" si="7"/>
        <v>-0.19199999999999307</v>
      </c>
      <c r="AN24" s="4">
        <f t="shared" si="7"/>
        <v>-0.67100000000000648</v>
      </c>
      <c r="AO24" s="6">
        <f t="shared" si="9"/>
        <v>1.6059999999999945</v>
      </c>
    </row>
    <row r="25" spans="1:42" s="80" customFormat="1" x14ac:dyDescent="0.2">
      <c r="A25" s="319"/>
      <c r="B25" s="77" t="s">
        <v>74</v>
      </c>
      <c r="C25" s="78">
        <v>-96.165999999999997</v>
      </c>
      <c r="D25" s="78">
        <v>-96.173000000000002</v>
      </c>
      <c r="E25" s="78">
        <v>-95.68</v>
      </c>
      <c r="F25" s="78">
        <v>-95.153000000000006</v>
      </c>
      <c r="G25" s="78">
        <v>-94.873999999999995</v>
      </c>
      <c r="H25" s="78">
        <v>-94.424999999999997</v>
      </c>
      <c r="I25" s="78">
        <v>-96.087000000000003</v>
      </c>
      <c r="J25" s="78">
        <v>-96.915999999999997</v>
      </c>
      <c r="K25" s="78">
        <v>-97.537000000000006</v>
      </c>
      <c r="L25" s="78">
        <v>-97.236999999999995</v>
      </c>
      <c r="M25" s="78">
        <v>-97.218000000000004</v>
      </c>
      <c r="N25" s="78">
        <v>-95.68</v>
      </c>
      <c r="O25" s="79">
        <f t="shared" si="5"/>
        <v>-96.198332432763479</v>
      </c>
      <c r="P25" s="78">
        <v>-96.801000000000002</v>
      </c>
      <c r="Q25" s="78">
        <v>-96.28</v>
      </c>
      <c r="R25" s="78">
        <v>-95.655000000000001</v>
      </c>
      <c r="S25" s="78">
        <v>-95.119</v>
      </c>
      <c r="T25" s="78">
        <v>-94.262</v>
      </c>
      <c r="U25" s="78">
        <v>-94.221000000000004</v>
      </c>
      <c r="V25" s="78">
        <v>-95.992000000000004</v>
      </c>
      <c r="W25" s="78">
        <v>-97.149000000000001</v>
      </c>
      <c r="X25" s="78">
        <v>-97.608000000000004</v>
      </c>
      <c r="Y25" s="78">
        <v>-96.915999999999997</v>
      </c>
      <c r="Z25" s="78">
        <v>-96.406999999999996</v>
      </c>
      <c r="AA25" s="78">
        <v>-96.799000000000007</v>
      </c>
      <c r="AB25" s="79">
        <f t="shared" si="6"/>
        <v>-96.221337389836322</v>
      </c>
      <c r="AC25" s="78">
        <f t="shared" si="8"/>
        <v>0.63500000000000512</v>
      </c>
      <c r="AD25" s="78">
        <f t="shared" si="7"/>
        <v>0.10699999999999932</v>
      </c>
      <c r="AE25" s="78">
        <f t="shared" si="7"/>
        <v>-2.5000000000005684E-2</v>
      </c>
      <c r="AF25" s="78">
        <f t="shared" si="7"/>
        <v>-3.4000000000006025E-2</v>
      </c>
      <c r="AG25" s="78">
        <f t="shared" si="7"/>
        <v>-0.61199999999999477</v>
      </c>
      <c r="AH25" s="78">
        <f t="shared" si="7"/>
        <v>-0.20399999999999352</v>
      </c>
      <c r="AI25" s="78">
        <f t="shared" si="7"/>
        <v>-9.4999999999998863E-2</v>
      </c>
      <c r="AJ25" s="78">
        <f t="shared" si="7"/>
        <v>0.23300000000000409</v>
      </c>
      <c r="AK25" s="78">
        <f t="shared" si="7"/>
        <v>7.0999999999997954E-2</v>
      </c>
      <c r="AL25" s="78">
        <f t="shared" si="7"/>
        <v>-0.32099999999999795</v>
      </c>
      <c r="AM25" s="78">
        <f t="shared" si="7"/>
        <v>-0.81100000000000705</v>
      </c>
      <c r="AN25" s="78">
        <f t="shared" si="7"/>
        <v>1.1189999999999998</v>
      </c>
      <c r="AO25" s="79">
        <f t="shared" si="9"/>
        <v>1.1189999999999998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-95.487190951329922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-95.601361159958373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2.0259999999999962</v>
      </c>
    </row>
    <row r="29" spans="1:42" ht="21" x14ac:dyDescent="0.2">
      <c r="O29" s="21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O30" s="21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O31" s="21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C31" s="4">
        <f>AC5-AC18</f>
        <v>-1.0450000000000017</v>
      </c>
      <c r="AD31" s="4">
        <f t="shared" ref="AD31:AN31" si="10">AD5-AD18</f>
        <v>-1.2690000000000055</v>
      </c>
      <c r="AE31" s="4">
        <f t="shared" si="10"/>
        <v>-0.89700000000000557</v>
      </c>
      <c r="AF31" s="4">
        <f t="shared" si="10"/>
        <v>-0.51200000000000045</v>
      </c>
      <c r="AG31" s="4">
        <f t="shared" si="10"/>
        <v>0.10500000000000398</v>
      </c>
      <c r="AH31" s="4">
        <f t="shared" si="10"/>
        <v>-0.30400000000000205</v>
      </c>
      <c r="AI31" s="4">
        <f t="shared" si="10"/>
        <v>-0.91400000000000148</v>
      </c>
      <c r="AJ31" s="4">
        <f t="shared" si="10"/>
        <v>-1.1280000000000143</v>
      </c>
      <c r="AK31" s="4">
        <f t="shared" si="10"/>
        <v>-1.367999999999995</v>
      </c>
      <c r="AL31" s="4">
        <f t="shared" si="10"/>
        <v>-1.144999999999996</v>
      </c>
      <c r="AM31" s="4">
        <f t="shared" si="10"/>
        <v>-0.83900000000001285</v>
      </c>
      <c r="AN31" s="4">
        <f t="shared" si="10"/>
        <v>-1.1629999999999825</v>
      </c>
      <c r="AO31" s="6">
        <f>MAX(ABS(MAX(AC31:AN31)),ABS(MIN(AC31:AN31)))</f>
        <v>1.367999999999995</v>
      </c>
      <c r="AP31" s="25" t="s">
        <v>27</v>
      </c>
    </row>
    <row r="32" spans="1:42" x14ac:dyDescent="0.2">
      <c r="O32" s="21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C32" s="4">
        <f t="shared" ref="AC32:AN38" si="11">AC6-AC19</f>
        <v>5.9999999999988063E-2</v>
      </c>
      <c r="AD32" s="4">
        <f t="shared" si="11"/>
        <v>0.54200000000000159</v>
      </c>
      <c r="AE32" s="4">
        <f t="shared" si="11"/>
        <v>0.78400000000000603</v>
      </c>
      <c r="AF32" s="4">
        <f t="shared" si="11"/>
        <v>-0.15299999999999159</v>
      </c>
      <c r="AG32" s="4">
        <f t="shared" si="11"/>
        <v>0.54200000000000159</v>
      </c>
      <c r="AH32" s="4">
        <f t="shared" si="11"/>
        <v>0.30400000000000205</v>
      </c>
      <c r="AI32" s="4">
        <f t="shared" si="11"/>
        <v>0.12999999999999545</v>
      </c>
      <c r="AJ32" s="4">
        <f t="shared" si="11"/>
        <v>-0.37599999999999056</v>
      </c>
      <c r="AK32" s="4">
        <f t="shared" si="11"/>
        <v>0.29700000000001125</v>
      </c>
      <c r="AL32" s="4">
        <f t="shared" si="11"/>
        <v>-0.37299999999999045</v>
      </c>
      <c r="AM32" s="4">
        <f t="shared" si="11"/>
        <v>-0.53300000000001546</v>
      </c>
      <c r="AN32" s="4">
        <f t="shared" si="11"/>
        <v>-0.52400000000000091</v>
      </c>
      <c r="AO32" s="6">
        <f t="shared" ref="AO32:AO38" si="12">MAX(ABS(MAX(AC32:AN32)),ABS(MIN(AC32:AN32)))</f>
        <v>0.78400000000000603</v>
      </c>
      <c r="AP32" s="25" t="s">
        <v>28</v>
      </c>
    </row>
    <row r="33" spans="15:42" x14ac:dyDescent="0.2">
      <c r="O33" s="21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C33" s="4">
        <f t="shared" si="11"/>
        <v>-3.311000000000007</v>
      </c>
      <c r="AD33" s="4">
        <f t="shared" si="11"/>
        <v>-3.4130000000000109</v>
      </c>
      <c r="AE33" s="4">
        <f t="shared" si="11"/>
        <v>-3.4709999999999894</v>
      </c>
      <c r="AF33" s="4">
        <f t="shared" si="11"/>
        <v>-3.9820000000000135</v>
      </c>
      <c r="AG33" s="4">
        <f t="shared" si="11"/>
        <v>-3.3260000000000076</v>
      </c>
      <c r="AH33" s="4">
        <f t="shared" si="11"/>
        <v>-2.9959999999999951</v>
      </c>
      <c r="AI33" s="4">
        <f t="shared" si="11"/>
        <v>-0.8960000000000008</v>
      </c>
      <c r="AJ33" s="4">
        <f t="shared" si="11"/>
        <v>-2.3639999999999901</v>
      </c>
      <c r="AK33" s="4">
        <f t="shared" si="11"/>
        <v>-1.7530000000000001</v>
      </c>
      <c r="AL33" s="4">
        <f t="shared" si="11"/>
        <v>-4.5019999999999953</v>
      </c>
      <c r="AM33" s="4">
        <f t="shared" si="11"/>
        <v>-2.7149999999999892</v>
      </c>
      <c r="AN33" s="4">
        <f t="shared" si="11"/>
        <v>-3.5930000000000035</v>
      </c>
      <c r="AO33" s="6">
        <f t="shared" si="12"/>
        <v>4.5019999999999953</v>
      </c>
      <c r="AP33" s="25" t="s">
        <v>29</v>
      </c>
    </row>
    <row r="34" spans="15:42" x14ac:dyDescent="0.2">
      <c r="O34" s="21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C34" s="4">
        <f t="shared" si="11"/>
        <v>1.0750000000000028</v>
      </c>
      <c r="AD34" s="4">
        <f t="shared" si="11"/>
        <v>0.67199999999999704</v>
      </c>
      <c r="AE34" s="4">
        <f t="shared" si="11"/>
        <v>-0.12800000000000011</v>
      </c>
      <c r="AF34" s="4">
        <f t="shared" si="11"/>
        <v>4.9000000000006594E-2</v>
      </c>
      <c r="AG34" s="4">
        <f t="shared" si="11"/>
        <v>0.45000000000000284</v>
      </c>
      <c r="AH34" s="4">
        <f t="shared" si="11"/>
        <v>0.84899999999998954</v>
      </c>
      <c r="AI34" s="4">
        <f t="shared" si="11"/>
        <v>1.811000000000007</v>
      </c>
      <c r="AJ34" s="4">
        <f t="shared" si="11"/>
        <v>1.7109999999999843</v>
      </c>
      <c r="AK34" s="4">
        <f t="shared" si="11"/>
        <v>0.52200000000000557</v>
      </c>
      <c r="AL34" s="4">
        <f t="shared" si="11"/>
        <v>-0.15099999999999625</v>
      </c>
      <c r="AM34" s="4">
        <f t="shared" si="11"/>
        <v>-4.3000000000006366E-2</v>
      </c>
      <c r="AN34" s="4">
        <f t="shared" si="11"/>
        <v>-0.24099999999999966</v>
      </c>
      <c r="AO34" s="6">
        <f t="shared" si="12"/>
        <v>1.811000000000007</v>
      </c>
      <c r="AP34" s="25" t="s">
        <v>30</v>
      </c>
    </row>
    <row r="35" spans="15:42" x14ac:dyDescent="0.2">
      <c r="O35" s="21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C35" s="4">
        <f t="shared" si="11"/>
        <v>-0.88500000000000512</v>
      </c>
      <c r="AD35" s="4">
        <f t="shared" si="11"/>
        <v>0.38899999999999579</v>
      </c>
      <c r="AE35" s="4">
        <f t="shared" si="11"/>
        <v>1.159000000000006</v>
      </c>
      <c r="AF35" s="4">
        <f t="shared" si="11"/>
        <v>-0.25099999999999056</v>
      </c>
      <c r="AG35" s="4">
        <f t="shared" si="11"/>
        <v>0.61900000000001398</v>
      </c>
      <c r="AH35" s="4">
        <f t="shared" si="11"/>
        <v>1.9949999999999903</v>
      </c>
      <c r="AI35" s="4">
        <f t="shared" si="11"/>
        <v>1.2620000000000005</v>
      </c>
      <c r="AJ35" s="4">
        <f t="shared" si="11"/>
        <v>0.58500000000000796</v>
      </c>
      <c r="AK35" s="4">
        <f t="shared" si="11"/>
        <v>0.54099999999999682</v>
      </c>
      <c r="AL35" s="4">
        <f t="shared" si="11"/>
        <v>7.0999999999997954E-2</v>
      </c>
      <c r="AM35" s="4">
        <f t="shared" si="11"/>
        <v>-0.36199999999999477</v>
      </c>
      <c r="AN35" s="4">
        <f t="shared" si="11"/>
        <v>-0.91999999999998749</v>
      </c>
      <c r="AO35" s="6">
        <f t="shared" si="12"/>
        <v>1.9949999999999903</v>
      </c>
      <c r="AP35" s="25" t="s">
        <v>31</v>
      </c>
    </row>
    <row r="36" spans="15:42" x14ac:dyDescent="0.2">
      <c r="O36" s="21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C36" s="4">
        <f t="shared" si="11"/>
        <v>-0.81699999999997885</v>
      </c>
      <c r="AD36" s="4">
        <f t="shared" si="11"/>
        <v>-1.9890000000000043</v>
      </c>
      <c r="AE36" s="4">
        <f t="shared" si="11"/>
        <v>-0.66500000000000625</v>
      </c>
      <c r="AF36" s="4">
        <f t="shared" si="11"/>
        <v>-0.97699999999998965</v>
      </c>
      <c r="AG36" s="4">
        <f t="shared" si="11"/>
        <v>-0.76000000000000512</v>
      </c>
      <c r="AH36" s="4">
        <f t="shared" si="11"/>
        <v>-1.1760000000000019</v>
      </c>
      <c r="AI36" s="4">
        <f t="shared" si="11"/>
        <v>-1.6199999999999903</v>
      </c>
      <c r="AJ36" s="4">
        <f t="shared" si="11"/>
        <v>-2.1230000000000047</v>
      </c>
      <c r="AK36" s="4">
        <f t="shared" si="11"/>
        <v>-1.916000000000011</v>
      </c>
      <c r="AL36" s="4">
        <f t="shared" si="11"/>
        <v>-2.3610000000000042</v>
      </c>
      <c r="AM36" s="4">
        <f t="shared" si="11"/>
        <v>-0.75900000000000034</v>
      </c>
      <c r="AN36" s="4">
        <f t="shared" si="11"/>
        <v>-1.8849999999999909</v>
      </c>
      <c r="AO36" s="6">
        <f t="shared" si="12"/>
        <v>2.3610000000000042</v>
      </c>
      <c r="AP36" s="25" t="s">
        <v>32</v>
      </c>
    </row>
    <row r="37" spans="15:42" x14ac:dyDescent="0.2">
      <c r="O37" s="21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C37" s="4">
        <f t="shared" si="11"/>
        <v>-1.7569999999999908</v>
      </c>
      <c r="AD37" s="4">
        <f t="shared" si="11"/>
        <v>-0.90000000000000568</v>
      </c>
      <c r="AE37" s="4">
        <f t="shared" si="11"/>
        <v>-0.51800000000000068</v>
      </c>
      <c r="AF37" s="4">
        <f t="shared" si="11"/>
        <v>-0.52300000000001035</v>
      </c>
      <c r="AG37" s="4">
        <f t="shared" si="11"/>
        <v>0.13699999999998624</v>
      </c>
      <c r="AH37" s="4">
        <f t="shared" si="11"/>
        <v>-0.43099999999999739</v>
      </c>
      <c r="AI37" s="4">
        <f t="shared" si="11"/>
        <v>1.2000000000000455E-2</v>
      </c>
      <c r="AJ37" s="4">
        <f t="shared" si="11"/>
        <v>-1.0240000000000009</v>
      </c>
      <c r="AK37" s="4">
        <f t="shared" si="11"/>
        <v>-5.700000000000216E-2</v>
      </c>
      <c r="AL37" s="4">
        <f t="shared" si="11"/>
        <v>-0.13700000000000045</v>
      </c>
      <c r="AM37" s="4">
        <f t="shared" si="11"/>
        <v>0.56099999999999284</v>
      </c>
      <c r="AN37" s="4">
        <f t="shared" si="11"/>
        <v>0.64000000000000057</v>
      </c>
      <c r="AO37" s="6">
        <f t="shared" si="12"/>
        <v>1.7569999999999908</v>
      </c>
      <c r="AP37" s="25" t="s">
        <v>33</v>
      </c>
    </row>
    <row r="38" spans="15:42" x14ac:dyDescent="0.2"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C38" s="4">
        <f t="shared" si="11"/>
        <v>-1.1670000000000016</v>
      </c>
      <c r="AD38" s="4">
        <f t="shared" si="11"/>
        <v>-0.50499999999999545</v>
      </c>
      <c r="AE38" s="4">
        <f t="shared" si="11"/>
        <v>0.22400000000001796</v>
      </c>
      <c r="AF38" s="4">
        <f t="shared" si="11"/>
        <v>7.2000000000016939E-2</v>
      </c>
      <c r="AG38" s="4">
        <f t="shared" si="11"/>
        <v>0.34799999999999898</v>
      </c>
      <c r="AH38" s="4">
        <f t="shared" si="11"/>
        <v>0.33199999999999363</v>
      </c>
      <c r="AI38" s="4">
        <f t="shared" si="11"/>
        <v>-0.66100000000000136</v>
      </c>
      <c r="AJ38" s="4">
        <f t="shared" si="11"/>
        <v>-0.97100000000000364</v>
      </c>
      <c r="AK38" s="4">
        <f t="shared" si="11"/>
        <v>-5.6999999999987949E-2</v>
      </c>
      <c r="AL38" s="4">
        <f t="shared" si="11"/>
        <v>-0.16400000000000148</v>
      </c>
      <c r="AM38" s="4">
        <f t="shared" si="11"/>
        <v>-2.5000000000005684E-2</v>
      </c>
      <c r="AN38" s="4">
        <f t="shared" si="11"/>
        <v>-1.3910000000000053</v>
      </c>
      <c r="AO38" s="6">
        <f t="shared" si="12"/>
        <v>1.3910000000000053</v>
      </c>
      <c r="AP38" s="25" t="s">
        <v>34</v>
      </c>
    </row>
    <row r="39" spans="15:42" x14ac:dyDescent="0.2"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5:42" x14ac:dyDescent="0.2"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5:42" x14ac:dyDescent="0.2"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</row>
    <row r="42" spans="15:42" x14ac:dyDescent="0.2"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E42" s="21">
        <f>AVERAGE(P10:AA10)</f>
        <v>-89.245750000000001</v>
      </c>
    </row>
    <row r="43" spans="15:42" x14ac:dyDescent="0.2"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5:42" x14ac:dyDescent="0.2"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5:42" x14ac:dyDescent="0.2"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5:42" x14ac:dyDescent="0.2"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5:42" x14ac:dyDescent="0.2"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5:42" x14ac:dyDescent="0.2"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6:27" x14ac:dyDescent="0.2"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6:27" x14ac:dyDescent="0.2"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6:27" x14ac:dyDescent="0.2"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6:27" x14ac:dyDescent="0.2"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</row>
    <row r="53" spans="16:27" x14ac:dyDescent="0.2"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</row>
    <row r="54" spans="16:27" x14ac:dyDescent="0.2"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</row>
    <row r="55" spans="16:27" x14ac:dyDescent="0.2"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</row>
    <row r="56" spans="16:27" x14ac:dyDescent="0.2"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</row>
    <row r="57" spans="16:27" x14ac:dyDescent="0.2"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</row>
    <row r="58" spans="16:27" x14ac:dyDescent="0.2"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</row>
    <row r="59" spans="16:27" x14ac:dyDescent="0.2"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6:27" x14ac:dyDescent="0.2"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</row>
    <row r="61" spans="16:27" x14ac:dyDescent="0.2"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6:27" x14ac:dyDescent="0.2"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</row>
    <row r="63" spans="16:27" x14ac:dyDescent="0.2"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6:27" x14ac:dyDescent="0.2"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6:27" x14ac:dyDescent="0.2"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6:27" x14ac:dyDescent="0.2"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6:27" x14ac:dyDescent="0.2"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6:27" x14ac:dyDescent="0.2"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6:27" x14ac:dyDescent="0.2"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6:27" x14ac:dyDescent="0.2"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6:27" x14ac:dyDescent="0.2"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6:27" x14ac:dyDescent="0.2"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6:27" x14ac:dyDescent="0.2"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6:27" x14ac:dyDescent="0.2"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6:27" x14ac:dyDescent="0.2"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6:27" x14ac:dyDescent="0.2"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6:27" x14ac:dyDescent="0.2"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6:27" x14ac:dyDescent="0.2"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6:27" x14ac:dyDescent="0.2"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6:27" x14ac:dyDescent="0.2"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6:27" x14ac:dyDescent="0.2"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6:27" x14ac:dyDescent="0.2"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6:27" x14ac:dyDescent="0.2"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6:27" x14ac:dyDescent="0.2"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6:27" x14ac:dyDescent="0.2"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6:27" x14ac:dyDescent="0.2"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6:27" x14ac:dyDescent="0.2"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6:27" x14ac:dyDescent="0.2"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6:27" x14ac:dyDescent="0.2"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6:27" x14ac:dyDescent="0.2"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</sheetData>
  <mergeCells count="25">
    <mergeCell ref="A18:A25"/>
    <mergeCell ref="C26:N26"/>
    <mergeCell ref="P26:AA26"/>
    <mergeCell ref="C13:N13"/>
    <mergeCell ref="P13:AA13"/>
    <mergeCell ref="A15:A17"/>
    <mergeCell ref="B15:B17"/>
    <mergeCell ref="C15:AA15"/>
    <mergeCell ref="C16:O16"/>
    <mergeCell ref="P16:AB16"/>
    <mergeCell ref="A5:A12"/>
    <mergeCell ref="A2:A4"/>
    <mergeCell ref="B2:B4"/>
    <mergeCell ref="C2:AB2"/>
    <mergeCell ref="C3:O3"/>
    <mergeCell ref="P3:AB3"/>
    <mergeCell ref="P29:AA29"/>
    <mergeCell ref="P41:AA41"/>
    <mergeCell ref="P52:AA52"/>
    <mergeCell ref="P62:AA62"/>
    <mergeCell ref="AC3:AO3"/>
    <mergeCell ref="AC13:AN13"/>
    <mergeCell ref="AC16:AO16"/>
    <mergeCell ref="AC26:AN26"/>
    <mergeCell ref="AC29:AO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0"/>
  <sheetViews>
    <sheetView workbookViewId="0">
      <selection activeCell="C26" sqref="C26:N26"/>
    </sheetView>
  </sheetViews>
  <sheetFormatPr baseColWidth="10" defaultRowHeight="16" x14ac:dyDescent="0.2"/>
  <cols>
    <col min="2" max="2" width="27.83203125" customWidth="1"/>
    <col min="3" max="14" width="6.5" customWidth="1"/>
    <col min="15" max="15" width="6.83203125" customWidth="1"/>
    <col min="16" max="27" width="6.5" customWidth="1"/>
    <col min="28" max="28" width="6.83203125" customWidth="1"/>
    <col min="29" max="40" width="6.5" customWidth="1"/>
    <col min="41" max="41" width="10.83203125" customWidth="1"/>
    <col min="42" max="42" width="29.5" customWidth="1"/>
  </cols>
  <sheetData>
    <row r="2" spans="1:41" x14ac:dyDescent="0.2">
      <c r="A2" s="321" t="s">
        <v>36</v>
      </c>
      <c r="B2" s="320" t="s">
        <v>37</v>
      </c>
      <c r="C2" s="316" t="s">
        <v>19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</row>
    <row r="3" spans="1:41" ht="21" x14ac:dyDescent="0.25">
      <c r="A3" s="321"/>
      <c r="B3" s="320"/>
      <c r="C3" s="322" t="s">
        <v>23</v>
      </c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4"/>
      <c r="P3" s="322" t="s">
        <v>24</v>
      </c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4"/>
      <c r="AC3" s="315" t="s">
        <v>57</v>
      </c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</row>
    <row r="4" spans="1:41" x14ac:dyDescent="0.2">
      <c r="A4" s="321"/>
      <c r="B4" s="320"/>
      <c r="C4" s="3">
        <v>0</v>
      </c>
      <c r="D4" s="3">
        <v>30</v>
      </c>
      <c r="E4" s="3">
        <v>60</v>
      </c>
      <c r="F4" s="3">
        <v>90</v>
      </c>
      <c r="G4" s="3">
        <v>120</v>
      </c>
      <c r="H4" s="3">
        <v>150</v>
      </c>
      <c r="I4" s="3">
        <v>180</v>
      </c>
      <c r="J4" s="3">
        <v>210</v>
      </c>
      <c r="K4" s="3">
        <v>240</v>
      </c>
      <c r="L4" s="3">
        <v>270</v>
      </c>
      <c r="M4" s="3">
        <v>300</v>
      </c>
      <c r="N4" s="3">
        <v>330</v>
      </c>
      <c r="O4" s="5" t="s">
        <v>39</v>
      </c>
      <c r="P4" s="3">
        <v>0</v>
      </c>
      <c r="Q4" s="3">
        <v>30</v>
      </c>
      <c r="R4" s="3">
        <v>60</v>
      </c>
      <c r="S4" s="3">
        <v>90</v>
      </c>
      <c r="T4" s="3">
        <v>120</v>
      </c>
      <c r="U4" s="3">
        <v>150</v>
      </c>
      <c r="V4" s="3">
        <v>180</v>
      </c>
      <c r="W4" s="3">
        <v>210</v>
      </c>
      <c r="X4" s="3">
        <v>240</v>
      </c>
      <c r="Y4" s="3">
        <v>270</v>
      </c>
      <c r="Z4" s="3">
        <v>300</v>
      </c>
      <c r="AA4" s="3">
        <v>330</v>
      </c>
      <c r="AB4" s="5" t="s">
        <v>39</v>
      </c>
      <c r="AC4" s="20">
        <v>0</v>
      </c>
      <c r="AD4" s="20">
        <v>30</v>
      </c>
      <c r="AE4" s="20">
        <v>60</v>
      </c>
      <c r="AF4" s="20">
        <v>90</v>
      </c>
      <c r="AG4" s="20">
        <v>120</v>
      </c>
      <c r="AH4" s="20">
        <v>150</v>
      </c>
      <c r="AI4" s="20">
        <v>180</v>
      </c>
      <c r="AJ4" s="20">
        <v>210</v>
      </c>
      <c r="AK4" s="20">
        <v>240</v>
      </c>
      <c r="AL4" s="20">
        <v>270</v>
      </c>
      <c r="AM4" s="20">
        <v>300</v>
      </c>
      <c r="AN4" s="20">
        <v>330</v>
      </c>
      <c r="AO4" s="5" t="s">
        <v>49</v>
      </c>
    </row>
    <row r="5" spans="1:41" x14ac:dyDescent="0.2">
      <c r="A5" s="319" t="s">
        <v>35</v>
      </c>
      <c r="B5" s="2" t="s">
        <v>27</v>
      </c>
      <c r="C5" s="4">
        <v>-93.814999999999998</v>
      </c>
      <c r="D5" s="4">
        <v>-93.61</v>
      </c>
      <c r="E5" s="4">
        <v>-93.478999999999999</v>
      </c>
      <c r="F5" s="4">
        <v>-93.637</v>
      </c>
      <c r="G5" s="4">
        <v>-92.671000000000006</v>
      </c>
      <c r="H5" s="4">
        <v>-91.498000000000005</v>
      </c>
      <c r="I5" s="4">
        <v>-91.343000000000004</v>
      </c>
      <c r="J5" s="4">
        <v>-91.132000000000005</v>
      </c>
      <c r="K5" s="4">
        <v>-91.406999999999996</v>
      </c>
      <c r="L5" s="4">
        <v>-91.453000000000003</v>
      </c>
      <c r="M5" s="4">
        <v>-91.203000000000003</v>
      </c>
      <c r="N5" s="4">
        <v>-92.727000000000004</v>
      </c>
      <c r="O5" s="6">
        <f t="shared" ref="O5:O12" si="0">10*LOG10(12/(1/10^(C5/10)+1/10^(D5/10)+1/10^(E5/10)+1/10^(F5/10)+1/10^(G5/10)+1/10^(H5/10)+1/10^(I5/10)+1/10^(J5/10)+1/10^(K5/10)+1/10^(L5/10)+1/10^(M5/10)+1/10^(N5/10)))</f>
        <v>-92.458462200240078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>
        <f t="shared" ref="AB5:AB12" si="1">10*LOG10(12/(1/10^(P5/10)+1/10^(Q5/10)+1/10^(R5/10)+1/10^(S5/10)+1/10^(T5/10)+1/10^(U5/10)+1/10^(V5/10)+1/10^(W5/10)+1/10^(X5/10)+1/10^(Y5/10)+1/10^(Z5/10)+1/10^(AA5/10)))</f>
        <v>0</v>
      </c>
      <c r="AC5" s="4">
        <f>C5-P5</f>
        <v>-93.814999999999998</v>
      </c>
      <c r="AD5" s="4">
        <f t="shared" ref="AD5:AN12" si="2">D5-Q5</f>
        <v>-93.61</v>
      </c>
      <c r="AE5" s="4">
        <f t="shared" si="2"/>
        <v>-93.478999999999999</v>
      </c>
      <c r="AF5" s="4">
        <f t="shared" si="2"/>
        <v>-93.637</v>
      </c>
      <c r="AG5" s="4">
        <f t="shared" si="2"/>
        <v>-92.671000000000006</v>
      </c>
      <c r="AH5" s="4">
        <f t="shared" si="2"/>
        <v>-91.498000000000005</v>
      </c>
      <c r="AI5" s="4">
        <f t="shared" si="2"/>
        <v>-91.343000000000004</v>
      </c>
      <c r="AJ5" s="4">
        <f t="shared" si="2"/>
        <v>-91.132000000000005</v>
      </c>
      <c r="AK5" s="4">
        <f t="shared" si="2"/>
        <v>-91.406999999999996</v>
      </c>
      <c r="AL5" s="4">
        <f t="shared" si="2"/>
        <v>-91.453000000000003</v>
      </c>
      <c r="AM5" s="4">
        <f t="shared" si="2"/>
        <v>-91.203000000000003</v>
      </c>
      <c r="AN5" s="4">
        <f t="shared" si="2"/>
        <v>-92.727000000000004</v>
      </c>
      <c r="AO5" s="6">
        <f>MAX(ABS(MAX(AC5:AN5)),ABS(MIN(AC5:AN5)))</f>
        <v>93.814999999999998</v>
      </c>
    </row>
    <row r="6" spans="1:41" x14ac:dyDescent="0.2">
      <c r="A6" s="319"/>
      <c r="B6" s="2" t="s">
        <v>28</v>
      </c>
      <c r="C6" s="4">
        <v>-92.537000000000006</v>
      </c>
      <c r="D6" s="4">
        <v>-92.813000000000002</v>
      </c>
      <c r="E6" s="4">
        <v>-92.597999999999999</v>
      </c>
      <c r="F6" s="4">
        <v>-91.956000000000003</v>
      </c>
      <c r="G6" s="4">
        <v>-91.253</v>
      </c>
      <c r="H6" s="4">
        <v>-91.188000000000002</v>
      </c>
      <c r="I6" s="4">
        <v>-91.164000000000001</v>
      </c>
      <c r="J6" s="4">
        <v>-91.558000000000007</v>
      </c>
      <c r="K6" s="4">
        <v>-91.397000000000006</v>
      </c>
      <c r="L6" s="4">
        <v>-91.564999999999998</v>
      </c>
      <c r="M6" s="4">
        <v>-91.751999999999995</v>
      </c>
      <c r="N6" s="4">
        <v>-91.850999999999999</v>
      </c>
      <c r="O6" s="6">
        <f t="shared" si="0"/>
        <v>-91.837927304197962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6">
        <f t="shared" si="1"/>
        <v>0</v>
      </c>
      <c r="AC6" s="4">
        <f t="shared" ref="AC6:AC12" si="3">C6-P6</f>
        <v>-92.537000000000006</v>
      </c>
      <c r="AD6" s="4">
        <f t="shared" si="2"/>
        <v>-92.813000000000002</v>
      </c>
      <c r="AE6" s="4">
        <f t="shared" si="2"/>
        <v>-92.597999999999999</v>
      </c>
      <c r="AF6" s="4">
        <f t="shared" si="2"/>
        <v>-91.956000000000003</v>
      </c>
      <c r="AG6" s="4">
        <f t="shared" si="2"/>
        <v>-91.253</v>
      </c>
      <c r="AH6" s="4">
        <f t="shared" si="2"/>
        <v>-91.188000000000002</v>
      </c>
      <c r="AI6" s="4">
        <f t="shared" si="2"/>
        <v>-91.164000000000001</v>
      </c>
      <c r="AJ6" s="4">
        <f t="shared" si="2"/>
        <v>-91.558000000000007</v>
      </c>
      <c r="AK6" s="4">
        <f t="shared" si="2"/>
        <v>-91.397000000000006</v>
      </c>
      <c r="AL6" s="4">
        <f t="shared" si="2"/>
        <v>-91.564999999999998</v>
      </c>
      <c r="AM6" s="4">
        <f t="shared" si="2"/>
        <v>-91.751999999999995</v>
      </c>
      <c r="AN6" s="4">
        <f t="shared" si="2"/>
        <v>-91.850999999999999</v>
      </c>
      <c r="AO6" s="6">
        <f t="shared" ref="AO6:AO12" si="4">MAX(ABS(MAX(AC6:AN6)),ABS(MIN(AC6:AN6)))</f>
        <v>92.813000000000002</v>
      </c>
    </row>
    <row r="7" spans="1:41" s="80" customFormat="1" x14ac:dyDescent="0.2">
      <c r="A7" s="319"/>
      <c r="B7" s="77" t="s">
        <v>73</v>
      </c>
      <c r="C7" s="78">
        <v>-92.471999999999994</v>
      </c>
      <c r="D7" s="78">
        <v>-92.644000000000005</v>
      </c>
      <c r="E7" s="78">
        <v>-92.700999999999993</v>
      </c>
      <c r="F7" s="78">
        <v>-92.337000000000003</v>
      </c>
      <c r="G7" s="78">
        <v>-91.632000000000005</v>
      </c>
      <c r="H7" s="78">
        <v>-91.742000000000004</v>
      </c>
      <c r="I7" s="78">
        <v>-92.043999999999997</v>
      </c>
      <c r="J7" s="78">
        <v>-92.194999999999993</v>
      </c>
      <c r="K7" s="78">
        <v>-91.772999999999996</v>
      </c>
      <c r="L7" s="78">
        <v>-91.978999999999999</v>
      </c>
      <c r="M7" s="78">
        <v>-92.066000000000003</v>
      </c>
      <c r="N7" s="78">
        <v>-92.153999999999996</v>
      </c>
      <c r="O7" s="79">
        <f t="shared" si="0"/>
        <v>-92.157561771473127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9">
        <f t="shared" si="1"/>
        <v>0</v>
      </c>
      <c r="AC7" s="78">
        <f t="shared" si="3"/>
        <v>-92.471999999999994</v>
      </c>
      <c r="AD7" s="78">
        <f t="shared" si="2"/>
        <v>-92.644000000000005</v>
      </c>
      <c r="AE7" s="78">
        <f t="shared" si="2"/>
        <v>-92.700999999999993</v>
      </c>
      <c r="AF7" s="78">
        <f t="shared" si="2"/>
        <v>-92.337000000000003</v>
      </c>
      <c r="AG7" s="78">
        <f t="shared" si="2"/>
        <v>-91.632000000000005</v>
      </c>
      <c r="AH7" s="78">
        <f t="shared" si="2"/>
        <v>-91.742000000000004</v>
      </c>
      <c r="AI7" s="78">
        <f t="shared" si="2"/>
        <v>-92.043999999999997</v>
      </c>
      <c r="AJ7" s="78">
        <f t="shared" si="2"/>
        <v>-92.194999999999993</v>
      </c>
      <c r="AK7" s="78">
        <f t="shared" si="2"/>
        <v>-91.772999999999996</v>
      </c>
      <c r="AL7" s="78">
        <f t="shared" si="2"/>
        <v>-91.978999999999999</v>
      </c>
      <c r="AM7" s="78">
        <f t="shared" si="2"/>
        <v>-92.066000000000003</v>
      </c>
      <c r="AN7" s="78">
        <f t="shared" si="2"/>
        <v>-92.153999999999996</v>
      </c>
      <c r="AO7" s="79">
        <f t="shared" si="4"/>
        <v>92.700999999999993</v>
      </c>
    </row>
    <row r="8" spans="1:41" s="80" customFormat="1" x14ac:dyDescent="0.2">
      <c r="A8" s="319"/>
      <c r="B8" s="77" t="s">
        <v>75</v>
      </c>
      <c r="C8" s="78">
        <v>-87.587000000000003</v>
      </c>
      <c r="D8" s="78">
        <v>-90.289000000000001</v>
      </c>
      <c r="E8" s="78">
        <v>-90.662999999999997</v>
      </c>
      <c r="F8" s="78">
        <v>-88.96</v>
      </c>
      <c r="G8" s="78">
        <v>-90.334999999999994</v>
      </c>
      <c r="H8" s="78">
        <v>-91.188999999999993</v>
      </c>
      <c r="I8" s="78">
        <v>-89.625</v>
      </c>
      <c r="J8" s="78">
        <v>-90.935000000000002</v>
      </c>
      <c r="K8" s="78">
        <v>-90.927999999999997</v>
      </c>
      <c r="L8" s="78">
        <v>-89.343999999999994</v>
      </c>
      <c r="M8" s="78">
        <v>-90.655000000000001</v>
      </c>
      <c r="N8" s="78">
        <v>-89.977000000000004</v>
      </c>
      <c r="O8" s="79">
        <f t="shared" si="0"/>
        <v>-90.143333162705503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>
        <f t="shared" si="1"/>
        <v>0</v>
      </c>
      <c r="AC8" s="78">
        <f t="shared" si="3"/>
        <v>-87.587000000000003</v>
      </c>
      <c r="AD8" s="78">
        <f t="shared" si="2"/>
        <v>-90.289000000000001</v>
      </c>
      <c r="AE8" s="78">
        <f t="shared" si="2"/>
        <v>-90.662999999999997</v>
      </c>
      <c r="AF8" s="78">
        <f t="shared" si="2"/>
        <v>-88.96</v>
      </c>
      <c r="AG8" s="78">
        <f t="shared" si="2"/>
        <v>-90.334999999999994</v>
      </c>
      <c r="AH8" s="78">
        <f t="shared" si="2"/>
        <v>-91.188999999999993</v>
      </c>
      <c r="AI8" s="78">
        <f t="shared" si="2"/>
        <v>-89.625</v>
      </c>
      <c r="AJ8" s="78">
        <f t="shared" si="2"/>
        <v>-90.935000000000002</v>
      </c>
      <c r="AK8" s="78">
        <f t="shared" si="2"/>
        <v>-90.927999999999997</v>
      </c>
      <c r="AL8" s="78">
        <f t="shared" si="2"/>
        <v>-89.343999999999994</v>
      </c>
      <c r="AM8" s="78">
        <f t="shared" si="2"/>
        <v>-90.655000000000001</v>
      </c>
      <c r="AN8" s="78">
        <f t="shared" si="2"/>
        <v>-89.977000000000004</v>
      </c>
      <c r="AO8" s="79">
        <f t="shared" si="4"/>
        <v>91.188999999999993</v>
      </c>
    </row>
    <row r="9" spans="1:41" s="87" customFormat="1" x14ac:dyDescent="0.2">
      <c r="A9" s="319"/>
      <c r="B9" s="84" t="s">
        <v>76</v>
      </c>
      <c r="C9" s="85">
        <v>-88.775999999999996</v>
      </c>
      <c r="D9" s="85">
        <v>-90.183000000000007</v>
      </c>
      <c r="E9" s="85">
        <v>-90.340999999999994</v>
      </c>
      <c r="F9" s="85">
        <v>-88.551000000000002</v>
      </c>
      <c r="G9" s="85">
        <v>-90.138000000000005</v>
      </c>
      <c r="H9" s="85">
        <v>-90.328000000000003</v>
      </c>
      <c r="I9" s="85">
        <v>-89.405000000000001</v>
      </c>
      <c r="J9" s="85">
        <v>-90.415999999999997</v>
      </c>
      <c r="K9" s="85">
        <v>-90.203000000000003</v>
      </c>
      <c r="L9" s="85">
        <v>-89.486000000000004</v>
      </c>
      <c r="M9" s="85">
        <v>-90.328999999999994</v>
      </c>
      <c r="N9" s="85">
        <v>-89.358000000000004</v>
      </c>
      <c r="O9" s="86">
        <f t="shared" si="0"/>
        <v>-89.83632610492009</v>
      </c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6">
        <f t="shared" si="1"/>
        <v>0</v>
      </c>
      <c r="AC9" s="85">
        <f t="shared" si="3"/>
        <v>-88.775999999999996</v>
      </c>
      <c r="AD9" s="85">
        <f t="shared" si="2"/>
        <v>-90.183000000000007</v>
      </c>
      <c r="AE9" s="85">
        <f t="shared" si="2"/>
        <v>-90.340999999999994</v>
      </c>
      <c r="AF9" s="85">
        <f t="shared" si="2"/>
        <v>-88.551000000000002</v>
      </c>
      <c r="AG9" s="85">
        <f t="shared" si="2"/>
        <v>-90.138000000000005</v>
      </c>
      <c r="AH9" s="85">
        <f t="shared" si="2"/>
        <v>-90.328000000000003</v>
      </c>
      <c r="AI9" s="85">
        <f t="shared" si="2"/>
        <v>-89.405000000000001</v>
      </c>
      <c r="AJ9" s="85">
        <f t="shared" si="2"/>
        <v>-90.415999999999997</v>
      </c>
      <c r="AK9" s="85">
        <f t="shared" si="2"/>
        <v>-90.203000000000003</v>
      </c>
      <c r="AL9" s="85">
        <f t="shared" si="2"/>
        <v>-89.486000000000004</v>
      </c>
      <c r="AM9" s="85">
        <f t="shared" si="2"/>
        <v>-90.328999999999994</v>
      </c>
      <c r="AN9" s="85">
        <f t="shared" si="2"/>
        <v>-89.358000000000004</v>
      </c>
      <c r="AO9" s="86">
        <f t="shared" si="4"/>
        <v>90.415999999999997</v>
      </c>
    </row>
    <row r="10" spans="1:41" x14ac:dyDescent="0.2">
      <c r="A10" s="319"/>
      <c r="B10" s="2" t="s">
        <v>32</v>
      </c>
      <c r="C10" s="4">
        <v>-89.864000000000004</v>
      </c>
      <c r="D10" s="4">
        <v>-89.789000000000001</v>
      </c>
      <c r="E10" s="4">
        <v>-90.361999999999995</v>
      </c>
      <c r="F10" s="4">
        <v>-89.661000000000001</v>
      </c>
      <c r="G10" s="4">
        <v>-89.367999999999995</v>
      </c>
      <c r="H10" s="4">
        <v>-89.783000000000001</v>
      </c>
      <c r="I10" s="4">
        <v>-88.641000000000005</v>
      </c>
      <c r="J10" s="4">
        <v>-89.061000000000007</v>
      </c>
      <c r="K10" s="4">
        <v>-88.784000000000006</v>
      </c>
      <c r="L10" s="4">
        <v>-88.677000000000007</v>
      </c>
      <c r="M10" s="4">
        <v>-89.817999999999998</v>
      </c>
      <c r="N10" s="4">
        <v>-89.388999999999996</v>
      </c>
      <c r="O10" s="6">
        <f t="shared" si="0"/>
        <v>-89.464190507887622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6">
        <f t="shared" si="1"/>
        <v>0</v>
      </c>
      <c r="AC10" s="4">
        <f t="shared" si="3"/>
        <v>-89.864000000000004</v>
      </c>
      <c r="AD10" s="4">
        <f t="shared" si="2"/>
        <v>-89.789000000000001</v>
      </c>
      <c r="AE10" s="4">
        <f t="shared" si="2"/>
        <v>-90.361999999999995</v>
      </c>
      <c r="AF10" s="4">
        <f t="shared" si="2"/>
        <v>-89.661000000000001</v>
      </c>
      <c r="AG10" s="4">
        <f t="shared" si="2"/>
        <v>-89.367999999999995</v>
      </c>
      <c r="AH10" s="4">
        <f t="shared" si="2"/>
        <v>-89.783000000000001</v>
      </c>
      <c r="AI10" s="4">
        <f t="shared" si="2"/>
        <v>-88.641000000000005</v>
      </c>
      <c r="AJ10" s="4">
        <f t="shared" si="2"/>
        <v>-89.061000000000007</v>
      </c>
      <c r="AK10" s="4">
        <f t="shared" si="2"/>
        <v>-88.784000000000006</v>
      </c>
      <c r="AL10" s="4">
        <f t="shared" si="2"/>
        <v>-88.677000000000007</v>
      </c>
      <c r="AM10" s="4">
        <f t="shared" si="2"/>
        <v>-89.817999999999998</v>
      </c>
      <c r="AN10" s="4">
        <f t="shared" si="2"/>
        <v>-89.388999999999996</v>
      </c>
      <c r="AO10" s="6">
        <f t="shared" si="4"/>
        <v>90.361999999999995</v>
      </c>
    </row>
    <row r="11" spans="1:41" x14ac:dyDescent="0.2">
      <c r="A11" s="319"/>
      <c r="B11" s="2" t="s">
        <v>33</v>
      </c>
      <c r="C11" s="4">
        <v>-90.430999999999997</v>
      </c>
      <c r="D11" s="4">
        <v>-90.305000000000007</v>
      </c>
      <c r="E11" s="4">
        <v>-90.477999999999994</v>
      </c>
      <c r="F11" s="4">
        <v>-90.176000000000002</v>
      </c>
      <c r="G11" s="4">
        <v>-90.635000000000005</v>
      </c>
      <c r="H11" s="4">
        <v>-90.376999999999995</v>
      </c>
      <c r="I11" s="4">
        <v>-90.260999999999996</v>
      </c>
      <c r="J11" s="4">
        <v>-90.867999999999995</v>
      </c>
      <c r="K11" s="4">
        <v>-90.105000000000004</v>
      </c>
      <c r="L11" s="4">
        <v>-90.885000000000005</v>
      </c>
      <c r="M11" s="4">
        <v>-90.685000000000002</v>
      </c>
      <c r="N11" s="4">
        <v>-91.274000000000001</v>
      </c>
      <c r="O11" s="6">
        <f t="shared" si="0"/>
        <v>-90.552622781706987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">
        <f t="shared" si="1"/>
        <v>0</v>
      </c>
      <c r="AC11" s="4">
        <f t="shared" si="3"/>
        <v>-90.430999999999997</v>
      </c>
      <c r="AD11" s="4">
        <f t="shared" si="2"/>
        <v>-90.305000000000007</v>
      </c>
      <c r="AE11" s="4">
        <f t="shared" si="2"/>
        <v>-90.477999999999994</v>
      </c>
      <c r="AF11" s="4">
        <f t="shared" si="2"/>
        <v>-90.176000000000002</v>
      </c>
      <c r="AG11" s="4">
        <f t="shared" si="2"/>
        <v>-90.635000000000005</v>
      </c>
      <c r="AH11" s="4">
        <f t="shared" si="2"/>
        <v>-90.376999999999995</v>
      </c>
      <c r="AI11" s="4">
        <f t="shared" si="2"/>
        <v>-90.260999999999996</v>
      </c>
      <c r="AJ11" s="4">
        <f t="shared" si="2"/>
        <v>-90.867999999999995</v>
      </c>
      <c r="AK11" s="4">
        <f t="shared" si="2"/>
        <v>-90.105000000000004</v>
      </c>
      <c r="AL11" s="4">
        <f t="shared" si="2"/>
        <v>-90.885000000000005</v>
      </c>
      <c r="AM11" s="4">
        <f t="shared" si="2"/>
        <v>-90.685000000000002</v>
      </c>
      <c r="AN11" s="4">
        <f t="shared" si="2"/>
        <v>-91.274000000000001</v>
      </c>
      <c r="AO11" s="6">
        <f t="shared" si="4"/>
        <v>91.274000000000001</v>
      </c>
    </row>
    <row r="12" spans="1:41" s="80" customFormat="1" x14ac:dyDescent="0.2">
      <c r="A12" s="319"/>
      <c r="B12" s="77" t="s">
        <v>74</v>
      </c>
      <c r="C12" s="78">
        <v>-91.284999999999997</v>
      </c>
      <c r="D12" s="78">
        <v>-91.697000000000003</v>
      </c>
      <c r="E12" s="78">
        <v>-91.432000000000002</v>
      </c>
      <c r="F12" s="78">
        <v>-92.215999999999994</v>
      </c>
      <c r="G12" s="78">
        <v>-92.218000000000004</v>
      </c>
      <c r="H12" s="78">
        <v>-92.090999999999994</v>
      </c>
      <c r="I12" s="78">
        <v>-91.537000000000006</v>
      </c>
      <c r="J12" s="78">
        <v>-90.105000000000004</v>
      </c>
      <c r="K12" s="78">
        <v>-90.991</v>
      </c>
      <c r="L12" s="78">
        <v>-91.164000000000001</v>
      </c>
      <c r="M12" s="78">
        <v>-90.983999999999995</v>
      </c>
      <c r="N12" s="78">
        <v>-90.813999999999993</v>
      </c>
      <c r="O12" s="79">
        <f t="shared" si="0"/>
        <v>-91.418903005559301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>
        <f t="shared" si="1"/>
        <v>0</v>
      </c>
      <c r="AC12" s="78">
        <f t="shared" si="3"/>
        <v>-91.284999999999997</v>
      </c>
      <c r="AD12" s="78">
        <f t="shared" si="2"/>
        <v>-91.697000000000003</v>
      </c>
      <c r="AE12" s="78">
        <f t="shared" si="2"/>
        <v>-91.432000000000002</v>
      </c>
      <c r="AF12" s="78">
        <f t="shared" si="2"/>
        <v>-92.215999999999994</v>
      </c>
      <c r="AG12" s="78">
        <f t="shared" si="2"/>
        <v>-92.218000000000004</v>
      </c>
      <c r="AH12" s="78">
        <f t="shared" si="2"/>
        <v>-92.090999999999994</v>
      </c>
      <c r="AI12" s="78">
        <f t="shared" si="2"/>
        <v>-91.537000000000006</v>
      </c>
      <c r="AJ12" s="78">
        <f t="shared" si="2"/>
        <v>-90.105000000000004</v>
      </c>
      <c r="AK12" s="78">
        <f t="shared" si="2"/>
        <v>-90.991</v>
      </c>
      <c r="AL12" s="78">
        <f t="shared" si="2"/>
        <v>-91.164000000000001</v>
      </c>
      <c r="AM12" s="78">
        <f t="shared" si="2"/>
        <v>-90.983999999999995</v>
      </c>
      <c r="AN12" s="78">
        <f t="shared" si="2"/>
        <v>-90.813999999999993</v>
      </c>
      <c r="AO12" s="79">
        <f t="shared" si="4"/>
        <v>92.218000000000004</v>
      </c>
    </row>
    <row r="13" spans="1:41" x14ac:dyDescent="0.2">
      <c r="C13" s="316" t="s">
        <v>40</v>
      </c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">
        <f>10*LOG10(8/(1/10^(O5/10)+1/10^(O6/10)+1/10^(O7/10)+1/10^(O8/10)+1/10^(O9/10)+1/10^(O10/10)+1/10^(O11/10)+1/10^(O12/10)))</f>
        <v>-91.111886011811322</v>
      </c>
      <c r="P13" s="316" t="s">
        <v>40</v>
      </c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8"/>
      <c r="AB13" s="7">
        <f>10*LOG10(8/(1/10^(AB5/10)+1/10^(AB6/10)+1/10^(AB7/10)+1/10^(AB8/10)+1/10^(AB9/10)+1/10^(AB10/10)+1/10^(AB11/10)+1/10^(AB12/10)))</f>
        <v>0</v>
      </c>
      <c r="AC13" s="316" t="s">
        <v>50</v>
      </c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8"/>
      <c r="AO13" s="7">
        <f>MAX(AO5:AO12)</f>
        <v>93.814999999999998</v>
      </c>
    </row>
    <row r="15" spans="1:41" x14ac:dyDescent="0.2">
      <c r="A15" s="321" t="s">
        <v>36</v>
      </c>
      <c r="B15" s="320" t="s">
        <v>37</v>
      </c>
      <c r="C15" s="325" t="s">
        <v>19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"/>
      <c r="AO15" s="23"/>
    </row>
    <row r="16" spans="1:41" ht="21" x14ac:dyDescent="0.25">
      <c r="A16" s="321"/>
      <c r="B16" s="320"/>
      <c r="C16" s="322" t="s">
        <v>23</v>
      </c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4"/>
      <c r="P16" s="322" t="s">
        <v>24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4"/>
      <c r="AC16" s="315" t="s">
        <v>58</v>
      </c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</row>
    <row r="17" spans="1:42" x14ac:dyDescent="0.2">
      <c r="A17" s="321"/>
      <c r="B17" s="320"/>
      <c r="C17" s="3">
        <v>0</v>
      </c>
      <c r="D17" s="3">
        <v>30</v>
      </c>
      <c r="E17" s="3">
        <v>60</v>
      </c>
      <c r="F17" s="3">
        <v>90</v>
      </c>
      <c r="G17" s="3">
        <v>120</v>
      </c>
      <c r="H17" s="3">
        <v>150</v>
      </c>
      <c r="I17" s="3">
        <v>180</v>
      </c>
      <c r="J17" s="3">
        <v>210</v>
      </c>
      <c r="K17" s="3">
        <v>240</v>
      </c>
      <c r="L17" s="3">
        <v>270</v>
      </c>
      <c r="M17" s="3">
        <v>300</v>
      </c>
      <c r="N17" s="3">
        <v>330</v>
      </c>
      <c r="O17" s="5" t="s">
        <v>39</v>
      </c>
      <c r="P17" s="3">
        <v>0</v>
      </c>
      <c r="Q17" s="3">
        <v>30</v>
      </c>
      <c r="R17" s="3">
        <v>60</v>
      </c>
      <c r="S17" s="3">
        <v>90</v>
      </c>
      <c r="T17" s="3">
        <v>120</v>
      </c>
      <c r="U17" s="3">
        <v>150</v>
      </c>
      <c r="V17" s="3">
        <v>180</v>
      </c>
      <c r="W17" s="3">
        <v>210</v>
      </c>
      <c r="X17" s="3">
        <v>240</v>
      </c>
      <c r="Y17" s="3">
        <v>270</v>
      </c>
      <c r="Z17" s="3">
        <v>300</v>
      </c>
      <c r="AA17" s="3">
        <v>330</v>
      </c>
      <c r="AB17" s="5" t="s">
        <v>39</v>
      </c>
      <c r="AC17" s="20">
        <v>0</v>
      </c>
      <c r="AD17" s="20">
        <v>30</v>
      </c>
      <c r="AE17" s="20">
        <v>60</v>
      </c>
      <c r="AF17" s="20">
        <v>90</v>
      </c>
      <c r="AG17" s="20">
        <v>120</v>
      </c>
      <c r="AH17" s="20">
        <v>150</v>
      </c>
      <c r="AI17" s="20">
        <v>180</v>
      </c>
      <c r="AJ17" s="20">
        <v>210</v>
      </c>
      <c r="AK17" s="20">
        <v>240</v>
      </c>
      <c r="AL17" s="20">
        <v>270</v>
      </c>
      <c r="AM17" s="20">
        <v>300</v>
      </c>
      <c r="AN17" s="20">
        <v>330</v>
      </c>
      <c r="AO17" s="5" t="s">
        <v>49</v>
      </c>
    </row>
    <row r="18" spans="1:42" x14ac:dyDescent="0.2">
      <c r="A18" s="319" t="s">
        <v>38</v>
      </c>
      <c r="B18" s="2" t="s">
        <v>27</v>
      </c>
      <c r="C18" s="4">
        <v>-96.409000000000006</v>
      </c>
      <c r="D18" s="4">
        <v>-97.350999999999999</v>
      </c>
      <c r="E18" s="4">
        <v>-98.341999999999999</v>
      </c>
      <c r="F18" s="4">
        <v>-99.394000000000005</v>
      </c>
      <c r="G18" s="4">
        <v>-99.67</v>
      </c>
      <c r="H18" s="4">
        <v>-99.337000000000003</v>
      </c>
      <c r="I18" s="4">
        <v>-97.605000000000004</v>
      </c>
      <c r="J18" s="4">
        <v>-96.516999999999996</v>
      </c>
      <c r="K18" s="4">
        <v>-96.659000000000006</v>
      </c>
      <c r="L18" s="4">
        <v>-96.762</v>
      </c>
      <c r="M18" s="4">
        <v>-96.515000000000001</v>
      </c>
      <c r="N18" s="4">
        <v>-96.644999999999996</v>
      </c>
      <c r="O18" s="6">
        <f t="shared" ref="O18:O25" si="5">10*LOG10(12/(1/10^(C18/10)+1/10^(D18/10)+1/10^(E18/10)+1/10^(F18/10)+1/10^(G18/10)+1/10^(H18/10)+1/10^(I18/10)+1/10^(J18/10)+1/10^(K18/10)+1/10^(L18/10)+1/10^(M18/10)+1/10^(N18/10)))</f>
        <v>-97.776006826175802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6">
        <f t="shared" ref="AB18:AB25" si="6">10*LOG10(12/(1/10^(P18/10)+1/10^(Q18/10)+1/10^(R18/10)+1/10^(S18/10)+1/10^(T18/10)+1/10^(U18/10)+1/10^(V18/10)+1/10^(W18/10)+1/10^(X18/10)+1/10^(Y18/10)+1/10^(Z18/10)+1/10^(AA18/10)))</f>
        <v>0</v>
      </c>
      <c r="AC18" s="4">
        <f>C18-P18</f>
        <v>-96.409000000000006</v>
      </c>
      <c r="AD18" s="4">
        <f t="shared" ref="AD18:AN25" si="7">D18-Q18</f>
        <v>-97.350999999999999</v>
      </c>
      <c r="AE18" s="4">
        <f t="shared" si="7"/>
        <v>-98.341999999999999</v>
      </c>
      <c r="AF18" s="4">
        <f t="shared" si="7"/>
        <v>-99.394000000000005</v>
      </c>
      <c r="AG18" s="4">
        <f t="shared" si="7"/>
        <v>-99.67</v>
      </c>
      <c r="AH18" s="4">
        <f t="shared" si="7"/>
        <v>-99.337000000000003</v>
      </c>
      <c r="AI18" s="4">
        <f t="shared" si="7"/>
        <v>-97.605000000000004</v>
      </c>
      <c r="AJ18" s="4">
        <f t="shared" si="7"/>
        <v>-96.516999999999996</v>
      </c>
      <c r="AK18" s="4">
        <f t="shared" si="7"/>
        <v>-96.659000000000006</v>
      </c>
      <c r="AL18" s="4">
        <f t="shared" si="7"/>
        <v>-96.762</v>
      </c>
      <c r="AM18" s="4">
        <f t="shared" si="7"/>
        <v>-96.515000000000001</v>
      </c>
      <c r="AN18" s="4">
        <f t="shared" si="7"/>
        <v>-96.644999999999996</v>
      </c>
      <c r="AO18" s="6">
        <f>MAX(ABS(MAX(AC18:AN18)),ABS(MIN(AC18:AN18)))</f>
        <v>99.67</v>
      </c>
    </row>
    <row r="19" spans="1:42" x14ac:dyDescent="0.2">
      <c r="A19" s="319"/>
      <c r="B19" s="2" t="s">
        <v>28</v>
      </c>
      <c r="C19" s="4">
        <v>-96.39</v>
      </c>
      <c r="D19" s="4">
        <v>-96.57</v>
      </c>
      <c r="E19" s="4">
        <v>-97.03</v>
      </c>
      <c r="F19" s="4">
        <v>-97.236000000000004</v>
      </c>
      <c r="G19" s="4">
        <v>-97.968999999999994</v>
      </c>
      <c r="H19" s="4">
        <v>-97.262</v>
      </c>
      <c r="I19" s="4">
        <v>-96.707999999999998</v>
      </c>
      <c r="J19" s="4">
        <v>-95.712999999999994</v>
      </c>
      <c r="K19" s="4">
        <v>-96.108000000000004</v>
      </c>
      <c r="L19" s="4">
        <v>-96.614000000000004</v>
      </c>
      <c r="M19" s="4">
        <v>-97.231999999999999</v>
      </c>
      <c r="N19" s="4">
        <v>-96.951999999999998</v>
      </c>
      <c r="O19" s="6">
        <f t="shared" si="5"/>
        <v>-96.853253518162234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6">
        <f t="shared" si="6"/>
        <v>0</v>
      </c>
      <c r="AC19" s="4">
        <f t="shared" ref="AC19:AC25" si="8">C19-P19</f>
        <v>-96.39</v>
      </c>
      <c r="AD19" s="4">
        <f t="shared" si="7"/>
        <v>-96.57</v>
      </c>
      <c r="AE19" s="4">
        <f t="shared" si="7"/>
        <v>-97.03</v>
      </c>
      <c r="AF19" s="4">
        <f t="shared" si="7"/>
        <v>-97.236000000000004</v>
      </c>
      <c r="AG19" s="4">
        <f t="shared" si="7"/>
        <v>-97.968999999999994</v>
      </c>
      <c r="AH19" s="4">
        <f t="shared" si="7"/>
        <v>-97.262</v>
      </c>
      <c r="AI19" s="4">
        <f t="shared" si="7"/>
        <v>-96.707999999999998</v>
      </c>
      <c r="AJ19" s="4">
        <f t="shared" si="7"/>
        <v>-95.712999999999994</v>
      </c>
      <c r="AK19" s="4">
        <f t="shared" si="7"/>
        <v>-96.108000000000004</v>
      </c>
      <c r="AL19" s="4">
        <f t="shared" si="7"/>
        <v>-96.614000000000004</v>
      </c>
      <c r="AM19" s="4">
        <f t="shared" si="7"/>
        <v>-97.231999999999999</v>
      </c>
      <c r="AN19" s="4">
        <f t="shared" si="7"/>
        <v>-96.951999999999998</v>
      </c>
      <c r="AO19" s="6">
        <f t="shared" ref="AO19:AO25" si="9">MAX(ABS(MAX(AC19:AN19)),ABS(MIN(AC19:AN19)))</f>
        <v>97.968999999999994</v>
      </c>
    </row>
    <row r="20" spans="1:42" s="80" customFormat="1" x14ac:dyDescent="0.2">
      <c r="A20" s="319"/>
      <c r="B20" s="77" t="s">
        <v>73</v>
      </c>
      <c r="C20" s="78">
        <v>-96.063999999999993</v>
      </c>
      <c r="D20" s="78">
        <v>-96.628</v>
      </c>
      <c r="E20" s="78">
        <v>-96.927999999999997</v>
      </c>
      <c r="F20" s="78">
        <v>-97.662000000000006</v>
      </c>
      <c r="G20" s="78">
        <v>-98.236000000000004</v>
      </c>
      <c r="H20" s="78">
        <v>-97.486000000000004</v>
      </c>
      <c r="I20" s="78">
        <v>-96.18</v>
      </c>
      <c r="J20" s="78">
        <v>-96.441000000000003</v>
      </c>
      <c r="K20" s="78">
        <v>-96.716999999999999</v>
      </c>
      <c r="L20" s="78">
        <v>-97.233000000000004</v>
      </c>
      <c r="M20" s="78">
        <v>-96.975999999999999</v>
      </c>
      <c r="N20" s="78">
        <v>-96.751000000000005</v>
      </c>
      <c r="O20" s="79">
        <f t="shared" si="5"/>
        <v>-96.984719302906853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>
        <f t="shared" si="6"/>
        <v>0</v>
      </c>
      <c r="AC20" s="78">
        <f t="shared" si="8"/>
        <v>-96.063999999999993</v>
      </c>
      <c r="AD20" s="78">
        <f t="shared" si="7"/>
        <v>-96.628</v>
      </c>
      <c r="AE20" s="78">
        <f t="shared" si="7"/>
        <v>-96.927999999999997</v>
      </c>
      <c r="AF20" s="78">
        <f t="shared" si="7"/>
        <v>-97.662000000000006</v>
      </c>
      <c r="AG20" s="78">
        <f t="shared" si="7"/>
        <v>-98.236000000000004</v>
      </c>
      <c r="AH20" s="78">
        <f t="shared" si="7"/>
        <v>-97.486000000000004</v>
      </c>
      <c r="AI20" s="78">
        <f t="shared" si="7"/>
        <v>-96.18</v>
      </c>
      <c r="AJ20" s="78">
        <f t="shared" si="7"/>
        <v>-96.441000000000003</v>
      </c>
      <c r="AK20" s="78">
        <f t="shared" si="7"/>
        <v>-96.716999999999999</v>
      </c>
      <c r="AL20" s="78">
        <f t="shared" si="7"/>
        <v>-97.233000000000004</v>
      </c>
      <c r="AM20" s="78">
        <f t="shared" si="7"/>
        <v>-96.975999999999999</v>
      </c>
      <c r="AN20" s="78">
        <f t="shared" si="7"/>
        <v>-96.751000000000005</v>
      </c>
      <c r="AO20" s="79">
        <f t="shared" si="9"/>
        <v>98.236000000000004</v>
      </c>
    </row>
    <row r="21" spans="1:42" s="80" customFormat="1" x14ac:dyDescent="0.2">
      <c r="A21" s="319"/>
      <c r="B21" s="77" t="s">
        <v>75</v>
      </c>
      <c r="C21" s="78">
        <v>-93.347999999999999</v>
      </c>
      <c r="D21" s="78">
        <v>-95.286000000000001</v>
      </c>
      <c r="E21" s="78">
        <v>-95.117000000000004</v>
      </c>
      <c r="F21" s="78">
        <v>-93.593000000000004</v>
      </c>
      <c r="G21" s="78">
        <v>-95.641999999999996</v>
      </c>
      <c r="H21" s="78">
        <v>-95.772000000000006</v>
      </c>
      <c r="I21" s="78">
        <v>-93.844999999999999</v>
      </c>
      <c r="J21" s="78">
        <v>-95.71</v>
      </c>
      <c r="K21" s="78">
        <v>-97.134</v>
      </c>
      <c r="L21" s="78">
        <v>-94.266000000000005</v>
      </c>
      <c r="M21" s="78">
        <v>-96.358000000000004</v>
      </c>
      <c r="N21" s="78">
        <v>-96.680999999999997</v>
      </c>
      <c r="O21" s="79">
        <f t="shared" si="5"/>
        <v>-95.387189864983412</v>
      </c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>
        <f t="shared" si="6"/>
        <v>0</v>
      </c>
      <c r="AC21" s="78">
        <f t="shared" si="8"/>
        <v>-93.347999999999999</v>
      </c>
      <c r="AD21" s="78">
        <f t="shared" si="7"/>
        <v>-95.286000000000001</v>
      </c>
      <c r="AE21" s="78">
        <f t="shared" si="7"/>
        <v>-95.117000000000004</v>
      </c>
      <c r="AF21" s="78">
        <f t="shared" si="7"/>
        <v>-93.593000000000004</v>
      </c>
      <c r="AG21" s="78">
        <f t="shared" si="7"/>
        <v>-95.641999999999996</v>
      </c>
      <c r="AH21" s="78">
        <f t="shared" si="7"/>
        <v>-95.772000000000006</v>
      </c>
      <c r="AI21" s="78">
        <f t="shared" si="7"/>
        <v>-93.844999999999999</v>
      </c>
      <c r="AJ21" s="78">
        <f t="shared" si="7"/>
        <v>-95.71</v>
      </c>
      <c r="AK21" s="78">
        <f t="shared" si="7"/>
        <v>-97.134</v>
      </c>
      <c r="AL21" s="78">
        <f t="shared" si="7"/>
        <v>-94.266000000000005</v>
      </c>
      <c r="AM21" s="78">
        <f t="shared" si="7"/>
        <v>-96.358000000000004</v>
      </c>
      <c r="AN21" s="78">
        <f t="shared" si="7"/>
        <v>-96.680999999999997</v>
      </c>
      <c r="AO21" s="79">
        <f t="shared" si="9"/>
        <v>97.134</v>
      </c>
    </row>
    <row r="22" spans="1:42" s="87" customFormat="1" x14ac:dyDescent="0.2">
      <c r="A22" s="319"/>
      <c r="B22" s="84" t="s">
        <v>76</v>
      </c>
      <c r="C22" s="85">
        <v>-94.745999999999995</v>
      </c>
      <c r="D22" s="85">
        <v>-95.117999999999995</v>
      </c>
      <c r="E22" s="85">
        <v>-94.549000000000007</v>
      </c>
      <c r="F22" s="85">
        <v>-93.489000000000004</v>
      </c>
      <c r="G22" s="85">
        <v>-95.262</v>
      </c>
      <c r="H22" s="85">
        <v>-95.41</v>
      </c>
      <c r="I22" s="85">
        <v>-93.662000000000006</v>
      </c>
      <c r="J22" s="85">
        <v>-95.665000000000006</v>
      </c>
      <c r="K22" s="85">
        <v>-95.813999999999993</v>
      </c>
      <c r="L22" s="85">
        <v>-94.543999999999997</v>
      </c>
      <c r="M22" s="85">
        <v>-96.38</v>
      </c>
      <c r="N22" s="85">
        <v>-96.536000000000001</v>
      </c>
      <c r="O22" s="86">
        <f t="shared" si="5"/>
        <v>-95.19274631871059</v>
      </c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>
        <f t="shared" si="6"/>
        <v>0</v>
      </c>
      <c r="AC22" s="85">
        <f t="shared" si="8"/>
        <v>-94.745999999999995</v>
      </c>
      <c r="AD22" s="85">
        <f t="shared" si="7"/>
        <v>-95.117999999999995</v>
      </c>
      <c r="AE22" s="85">
        <f t="shared" si="7"/>
        <v>-94.549000000000007</v>
      </c>
      <c r="AF22" s="85">
        <f t="shared" si="7"/>
        <v>-93.489000000000004</v>
      </c>
      <c r="AG22" s="85">
        <f t="shared" si="7"/>
        <v>-95.262</v>
      </c>
      <c r="AH22" s="85">
        <f t="shared" si="7"/>
        <v>-95.41</v>
      </c>
      <c r="AI22" s="85">
        <f t="shared" si="7"/>
        <v>-93.662000000000006</v>
      </c>
      <c r="AJ22" s="85">
        <f t="shared" si="7"/>
        <v>-95.665000000000006</v>
      </c>
      <c r="AK22" s="85">
        <f t="shared" si="7"/>
        <v>-95.813999999999993</v>
      </c>
      <c r="AL22" s="85">
        <f t="shared" si="7"/>
        <v>-94.543999999999997</v>
      </c>
      <c r="AM22" s="85">
        <f t="shared" si="7"/>
        <v>-96.38</v>
      </c>
      <c r="AN22" s="85">
        <f t="shared" si="7"/>
        <v>-96.536000000000001</v>
      </c>
      <c r="AO22" s="86">
        <f t="shared" si="9"/>
        <v>96.536000000000001</v>
      </c>
    </row>
    <row r="23" spans="1:42" x14ac:dyDescent="0.2">
      <c r="A23" s="319"/>
      <c r="B23" s="2" t="s">
        <v>32</v>
      </c>
      <c r="C23" s="4">
        <v>-94.11</v>
      </c>
      <c r="D23" s="4">
        <v>-96.131</v>
      </c>
      <c r="E23" s="4">
        <v>-95.332999999999998</v>
      </c>
      <c r="F23" s="4">
        <v>-96.165000000000006</v>
      </c>
      <c r="G23" s="4">
        <v>-94.822000000000003</v>
      </c>
      <c r="H23" s="4">
        <v>-96.266999999999996</v>
      </c>
      <c r="I23" s="4">
        <v>-95.171000000000006</v>
      </c>
      <c r="J23" s="4">
        <v>-94.551000000000002</v>
      </c>
      <c r="K23" s="4">
        <v>-95.378</v>
      </c>
      <c r="L23" s="4">
        <v>-93.835999999999999</v>
      </c>
      <c r="M23" s="4">
        <v>-95.036000000000001</v>
      </c>
      <c r="N23" s="4">
        <v>-94.126999999999995</v>
      </c>
      <c r="O23" s="6">
        <f t="shared" si="5"/>
        <v>-95.150150207316642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6">
        <f t="shared" si="6"/>
        <v>0</v>
      </c>
      <c r="AC23" s="4">
        <f t="shared" si="8"/>
        <v>-94.11</v>
      </c>
      <c r="AD23" s="4">
        <f t="shared" si="7"/>
        <v>-96.131</v>
      </c>
      <c r="AE23" s="4">
        <f t="shared" si="7"/>
        <v>-95.332999999999998</v>
      </c>
      <c r="AF23" s="4">
        <f t="shared" si="7"/>
        <v>-96.165000000000006</v>
      </c>
      <c r="AG23" s="4">
        <f t="shared" si="7"/>
        <v>-94.822000000000003</v>
      </c>
      <c r="AH23" s="4">
        <f t="shared" si="7"/>
        <v>-96.266999999999996</v>
      </c>
      <c r="AI23" s="4">
        <f t="shared" si="7"/>
        <v>-95.171000000000006</v>
      </c>
      <c r="AJ23" s="4">
        <f t="shared" si="7"/>
        <v>-94.551000000000002</v>
      </c>
      <c r="AK23" s="4">
        <f t="shared" si="7"/>
        <v>-95.378</v>
      </c>
      <c r="AL23" s="4">
        <f t="shared" si="7"/>
        <v>-93.835999999999999</v>
      </c>
      <c r="AM23" s="4">
        <f t="shared" si="7"/>
        <v>-95.036000000000001</v>
      </c>
      <c r="AN23" s="4">
        <f t="shared" si="7"/>
        <v>-94.126999999999995</v>
      </c>
      <c r="AO23" s="6">
        <f t="shared" si="9"/>
        <v>96.266999999999996</v>
      </c>
    </row>
    <row r="24" spans="1:42" x14ac:dyDescent="0.2">
      <c r="A24" s="319"/>
      <c r="B24" s="2" t="s">
        <v>33</v>
      </c>
      <c r="C24" s="4">
        <v>-97.355999999999995</v>
      </c>
      <c r="D24" s="4">
        <v>-96.667000000000002</v>
      </c>
      <c r="E24" s="4">
        <v>-96.296000000000006</v>
      </c>
      <c r="F24" s="4">
        <v>-94.688999999999993</v>
      </c>
      <c r="G24" s="4">
        <v>-94.451999999999998</v>
      </c>
      <c r="H24" s="4">
        <v>-95.412000000000006</v>
      </c>
      <c r="I24" s="4">
        <v>-96.097999999999999</v>
      </c>
      <c r="J24" s="4">
        <v>-96.8</v>
      </c>
      <c r="K24" s="4">
        <v>-96.900999999999996</v>
      </c>
      <c r="L24" s="4">
        <v>-94.772000000000006</v>
      </c>
      <c r="M24" s="4">
        <v>-94.956999999999994</v>
      </c>
      <c r="N24" s="4">
        <v>-95.646000000000001</v>
      </c>
      <c r="O24" s="6">
        <f t="shared" si="5"/>
        <v>-95.93933606448752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6">
        <f t="shared" si="6"/>
        <v>0</v>
      </c>
      <c r="AC24" s="4">
        <f t="shared" si="8"/>
        <v>-97.355999999999995</v>
      </c>
      <c r="AD24" s="4">
        <f t="shared" si="7"/>
        <v>-96.667000000000002</v>
      </c>
      <c r="AE24" s="4">
        <f t="shared" si="7"/>
        <v>-96.296000000000006</v>
      </c>
      <c r="AF24" s="4">
        <f t="shared" si="7"/>
        <v>-94.688999999999993</v>
      </c>
      <c r="AG24" s="4">
        <f t="shared" si="7"/>
        <v>-94.451999999999998</v>
      </c>
      <c r="AH24" s="4">
        <f t="shared" si="7"/>
        <v>-95.412000000000006</v>
      </c>
      <c r="AI24" s="4">
        <f t="shared" si="7"/>
        <v>-96.097999999999999</v>
      </c>
      <c r="AJ24" s="4">
        <f t="shared" si="7"/>
        <v>-96.8</v>
      </c>
      <c r="AK24" s="4">
        <f t="shared" si="7"/>
        <v>-96.900999999999996</v>
      </c>
      <c r="AL24" s="4">
        <f t="shared" si="7"/>
        <v>-94.772000000000006</v>
      </c>
      <c r="AM24" s="4">
        <f t="shared" si="7"/>
        <v>-94.956999999999994</v>
      </c>
      <c r="AN24" s="4">
        <f t="shared" si="7"/>
        <v>-95.646000000000001</v>
      </c>
      <c r="AO24" s="6">
        <f t="shared" si="9"/>
        <v>97.355999999999995</v>
      </c>
    </row>
    <row r="25" spans="1:42" s="80" customFormat="1" x14ac:dyDescent="0.2">
      <c r="A25" s="319"/>
      <c r="B25" s="77" t="s">
        <v>74</v>
      </c>
      <c r="C25" s="78">
        <v>-96.911000000000001</v>
      </c>
      <c r="D25" s="78">
        <v>-96.498999999999995</v>
      </c>
      <c r="E25" s="78">
        <v>-96.616</v>
      </c>
      <c r="F25" s="78">
        <v>-95.608999999999995</v>
      </c>
      <c r="G25" s="78">
        <v>-96.757000000000005</v>
      </c>
      <c r="H25" s="78">
        <v>-96.977000000000004</v>
      </c>
      <c r="I25" s="78">
        <v>-98.992000000000004</v>
      </c>
      <c r="J25" s="78">
        <v>-97.619</v>
      </c>
      <c r="K25" s="78">
        <v>-96.748999999999995</v>
      </c>
      <c r="L25" s="78">
        <v>-95.284999999999997</v>
      </c>
      <c r="M25" s="78">
        <v>-95.683000000000007</v>
      </c>
      <c r="N25" s="78">
        <v>-96.817999999999998</v>
      </c>
      <c r="O25" s="79">
        <f t="shared" si="5"/>
        <v>-96.816114280199997</v>
      </c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>
        <f t="shared" si="6"/>
        <v>0</v>
      </c>
      <c r="AC25" s="78">
        <f t="shared" si="8"/>
        <v>-96.911000000000001</v>
      </c>
      <c r="AD25" s="78">
        <f t="shared" si="7"/>
        <v>-96.498999999999995</v>
      </c>
      <c r="AE25" s="78">
        <f t="shared" si="7"/>
        <v>-96.616</v>
      </c>
      <c r="AF25" s="78">
        <f t="shared" si="7"/>
        <v>-95.608999999999995</v>
      </c>
      <c r="AG25" s="78">
        <f t="shared" si="7"/>
        <v>-96.757000000000005</v>
      </c>
      <c r="AH25" s="78">
        <f t="shared" si="7"/>
        <v>-96.977000000000004</v>
      </c>
      <c r="AI25" s="78">
        <f t="shared" si="7"/>
        <v>-98.992000000000004</v>
      </c>
      <c r="AJ25" s="78">
        <f t="shared" si="7"/>
        <v>-97.619</v>
      </c>
      <c r="AK25" s="78">
        <f t="shared" si="7"/>
        <v>-96.748999999999995</v>
      </c>
      <c r="AL25" s="78">
        <f t="shared" si="7"/>
        <v>-95.284999999999997</v>
      </c>
      <c r="AM25" s="78">
        <f t="shared" si="7"/>
        <v>-95.683000000000007</v>
      </c>
      <c r="AN25" s="78">
        <f t="shared" si="7"/>
        <v>-96.817999999999998</v>
      </c>
      <c r="AO25" s="79">
        <f t="shared" si="9"/>
        <v>98.992000000000004</v>
      </c>
    </row>
    <row r="26" spans="1:42" x14ac:dyDescent="0.2">
      <c r="C26" s="316" t="s">
        <v>40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7">
        <f>10*LOG10(8/(1/10^(O18/10)+1/10^(O19/10)+1/10^(O20/10)+1/10^(O21/10)+1/10^(O22/10)+1/10^(O23/10)+1/10^(O24/10)+1/10^(O25/10)))</f>
        <v>-96.359663231303628</v>
      </c>
      <c r="P26" s="316" t="s">
        <v>40</v>
      </c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8"/>
      <c r="AB26" s="7">
        <f>10*LOG10(8/(1/10^(AB18/10)+1/10^(AB19/10)+1/10^(AB20/10)+1/10^(AB21/10)+1/10^(AB22/10)+1/10^(AB23/10)+1/10^(AB24/10)+1/10^(AB25/10)))</f>
        <v>0</v>
      </c>
      <c r="AC26" s="316" t="s">
        <v>50</v>
      </c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8"/>
      <c r="AO26" s="7">
        <f>MAX(AO18:AO25)</f>
        <v>99.67</v>
      </c>
    </row>
    <row r="29" spans="1:42" ht="21" x14ac:dyDescent="0.2">
      <c r="P29" s="327" t="s">
        <v>52</v>
      </c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C29" s="315" t="s">
        <v>56</v>
      </c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</row>
    <row r="30" spans="1:42" x14ac:dyDescent="0.2"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C30" s="20">
        <v>0</v>
      </c>
      <c r="AD30" s="20">
        <v>30</v>
      </c>
      <c r="AE30" s="20">
        <v>60</v>
      </c>
      <c r="AF30" s="20">
        <v>90</v>
      </c>
      <c r="AG30" s="20">
        <v>120</v>
      </c>
      <c r="AH30" s="20">
        <v>150</v>
      </c>
      <c r="AI30" s="20">
        <v>180</v>
      </c>
      <c r="AJ30" s="20">
        <v>210</v>
      </c>
      <c r="AK30" s="20">
        <v>240</v>
      </c>
      <c r="AL30" s="20">
        <v>270</v>
      </c>
      <c r="AM30" s="20">
        <v>300</v>
      </c>
      <c r="AN30" s="20">
        <v>330</v>
      </c>
      <c r="AO30" s="5" t="s">
        <v>49</v>
      </c>
      <c r="AP30" s="24" t="s">
        <v>37</v>
      </c>
    </row>
    <row r="31" spans="1:42" x14ac:dyDescent="0.2"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C31" s="4">
        <f>AC5-AC18</f>
        <v>2.5940000000000083</v>
      </c>
      <c r="AD31" s="4">
        <f t="shared" ref="AD31:AN31" si="10">AD5-AD18</f>
        <v>3.7409999999999997</v>
      </c>
      <c r="AE31" s="4">
        <f t="shared" si="10"/>
        <v>4.8629999999999995</v>
      </c>
      <c r="AF31" s="4">
        <f t="shared" si="10"/>
        <v>5.757000000000005</v>
      </c>
      <c r="AG31" s="4">
        <f t="shared" si="10"/>
        <v>6.9989999999999952</v>
      </c>
      <c r="AH31" s="4">
        <f t="shared" si="10"/>
        <v>7.8389999999999986</v>
      </c>
      <c r="AI31" s="4">
        <f t="shared" si="10"/>
        <v>6.2620000000000005</v>
      </c>
      <c r="AJ31" s="4">
        <f t="shared" si="10"/>
        <v>5.3849999999999909</v>
      </c>
      <c r="AK31" s="4">
        <f t="shared" si="10"/>
        <v>5.2520000000000095</v>
      </c>
      <c r="AL31" s="4">
        <f t="shared" si="10"/>
        <v>5.3089999999999975</v>
      </c>
      <c r="AM31" s="4">
        <f t="shared" si="10"/>
        <v>5.3119999999999976</v>
      </c>
      <c r="AN31" s="4">
        <f t="shared" si="10"/>
        <v>3.9179999999999922</v>
      </c>
      <c r="AO31" s="6">
        <f>MAX(ABS(MAX(AC31:AN31)),ABS(MIN(AC31:AN31)))</f>
        <v>7.8389999999999986</v>
      </c>
      <c r="AP31" s="25" t="s">
        <v>27</v>
      </c>
    </row>
    <row r="32" spans="1:42" x14ac:dyDescent="0.2"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C32" s="4">
        <f t="shared" ref="AC32:AN38" si="11">AC6-AC19</f>
        <v>3.8529999999999944</v>
      </c>
      <c r="AD32" s="4">
        <f t="shared" si="11"/>
        <v>3.7569999999999908</v>
      </c>
      <c r="AE32" s="4">
        <f t="shared" si="11"/>
        <v>4.4320000000000022</v>
      </c>
      <c r="AF32" s="4">
        <f t="shared" si="11"/>
        <v>5.2800000000000011</v>
      </c>
      <c r="AG32" s="4">
        <f t="shared" si="11"/>
        <v>6.715999999999994</v>
      </c>
      <c r="AH32" s="4">
        <f t="shared" si="11"/>
        <v>6.0739999999999981</v>
      </c>
      <c r="AI32" s="4">
        <f t="shared" si="11"/>
        <v>5.5439999999999969</v>
      </c>
      <c r="AJ32" s="4">
        <f t="shared" si="11"/>
        <v>4.1549999999999869</v>
      </c>
      <c r="AK32" s="4">
        <f t="shared" si="11"/>
        <v>4.7109999999999985</v>
      </c>
      <c r="AL32" s="4">
        <f t="shared" si="11"/>
        <v>5.0490000000000066</v>
      </c>
      <c r="AM32" s="4">
        <f t="shared" si="11"/>
        <v>5.480000000000004</v>
      </c>
      <c r="AN32" s="4">
        <f t="shared" si="11"/>
        <v>5.1009999999999991</v>
      </c>
      <c r="AO32" s="6">
        <f t="shared" ref="AO32:AO38" si="12">MAX(ABS(MAX(AC32:AN32)),ABS(MIN(AC32:AN32)))</f>
        <v>6.715999999999994</v>
      </c>
      <c r="AP32" s="25" t="s">
        <v>28</v>
      </c>
    </row>
    <row r="33" spans="16:42" x14ac:dyDescent="0.2"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C33" s="4">
        <f t="shared" si="11"/>
        <v>3.5919999999999987</v>
      </c>
      <c r="AD33" s="4">
        <f t="shared" si="11"/>
        <v>3.9839999999999947</v>
      </c>
      <c r="AE33" s="4">
        <f t="shared" si="11"/>
        <v>4.2270000000000039</v>
      </c>
      <c r="AF33" s="4">
        <f t="shared" si="11"/>
        <v>5.3250000000000028</v>
      </c>
      <c r="AG33" s="4">
        <f t="shared" si="11"/>
        <v>6.6039999999999992</v>
      </c>
      <c r="AH33" s="4">
        <f t="shared" si="11"/>
        <v>5.7439999999999998</v>
      </c>
      <c r="AI33" s="4">
        <f t="shared" si="11"/>
        <v>4.1360000000000099</v>
      </c>
      <c r="AJ33" s="4">
        <f t="shared" si="11"/>
        <v>4.2460000000000093</v>
      </c>
      <c r="AK33" s="4">
        <f t="shared" si="11"/>
        <v>4.9440000000000026</v>
      </c>
      <c r="AL33" s="4">
        <f t="shared" si="11"/>
        <v>5.2540000000000049</v>
      </c>
      <c r="AM33" s="4">
        <f t="shared" si="11"/>
        <v>4.9099999999999966</v>
      </c>
      <c r="AN33" s="4">
        <f t="shared" si="11"/>
        <v>4.5970000000000084</v>
      </c>
      <c r="AO33" s="6">
        <f t="shared" si="12"/>
        <v>6.6039999999999992</v>
      </c>
      <c r="AP33" s="25" t="s">
        <v>29</v>
      </c>
    </row>
    <row r="34" spans="16:42" x14ac:dyDescent="0.2"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C34" s="4">
        <f t="shared" si="11"/>
        <v>5.7609999999999957</v>
      </c>
      <c r="AD34" s="4">
        <f t="shared" si="11"/>
        <v>4.9969999999999999</v>
      </c>
      <c r="AE34" s="4">
        <f t="shared" si="11"/>
        <v>4.4540000000000077</v>
      </c>
      <c r="AF34" s="4">
        <f t="shared" si="11"/>
        <v>4.6330000000000098</v>
      </c>
      <c r="AG34" s="4">
        <f t="shared" si="11"/>
        <v>5.3070000000000022</v>
      </c>
      <c r="AH34" s="4">
        <f t="shared" si="11"/>
        <v>4.5830000000000126</v>
      </c>
      <c r="AI34" s="4">
        <f t="shared" si="11"/>
        <v>4.2199999999999989</v>
      </c>
      <c r="AJ34" s="4">
        <f t="shared" si="11"/>
        <v>4.7749999999999915</v>
      </c>
      <c r="AK34" s="4">
        <f t="shared" si="11"/>
        <v>6.2060000000000031</v>
      </c>
      <c r="AL34" s="4">
        <f t="shared" si="11"/>
        <v>4.9220000000000113</v>
      </c>
      <c r="AM34" s="4">
        <f t="shared" si="11"/>
        <v>5.703000000000003</v>
      </c>
      <c r="AN34" s="4">
        <f t="shared" si="11"/>
        <v>6.7039999999999935</v>
      </c>
      <c r="AO34" s="6">
        <f t="shared" si="12"/>
        <v>6.7039999999999935</v>
      </c>
      <c r="AP34" s="25" t="s">
        <v>30</v>
      </c>
    </row>
    <row r="35" spans="16:42" x14ac:dyDescent="0.2"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C35" s="4">
        <f t="shared" si="11"/>
        <v>5.9699999999999989</v>
      </c>
      <c r="AD35" s="4">
        <f t="shared" si="11"/>
        <v>4.9349999999999881</v>
      </c>
      <c r="AE35" s="4">
        <f t="shared" si="11"/>
        <v>4.2080000000000126</v>
      </c>
      <c r="AF35" s="4">
        <f t="shared" si="11"/>
        <v>4.9380000000000024</v>
      </c>
      <c r="AG35" s="4">
        <f t="shared" si="11"/>
        <v>5.1239999999999952</v>
      </c>
      <c r="AH35" s="4">
        <f t="shared" si="11"/>
        <v>5.0819999999999936</v>
      </c>
      <c r="AI35" s="4">
        <f t="shared" si="11"/>
        <v>4.257000000000005</v>
      </c>
      <c r="AJ35" s="4">
        <f t="shared" si="11"/>
        <v>5.2490000000000094</v>
      </c>
      <c r="AK35" s="4">
        <f t="shared" si="11"/>
        <v>5.61099999999999</v>
      </c>
      <c r="AL35" s="4">
        <f t="shared" si="11"/>
        <v>5.0579999999999927</v>
      </c>
      <c r="AM35" s="4">
        <f t="shared" si="11"/>
        <v>6.0510000000000019</v>
      </c>
      <c r="AN35" s="4">
        <f t="shared" si="11"/>
        <v>7.1779999999999973</v>
      </c>
      <c r="AO35" s="6">
        <f t="shared" si="12"/>
        <v>7.1779999999999973</v>
      </c>
      <c r="AP35" s="25" t="s">
        <v>31</v>
      </c>
    </row>
    <row r="36" spans="16:42" x14ac:dyDescent="0.2"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C36" s="4">
        <f t="shared" si="11"/>
        <v>4.2459999999999951</v>
      </c>
      <c r="AD36" s="4">
        <f t="shared" si="11"/>
        <v>6.3419999999999987</v>
      </c>
      <c r="AE36" s="4">
        <f t="shared" si="11"/>
        <v>4.9710000000000036</v>
      </c>
      <c r="AF36" s="4">
        <f t="shared" si="11"/>
        <v>6.5040000000000049</v>
      </c>
      <c r="AG36" s="4">
        <f t="shared" si="11"/>
        <v>5.4540000000000077</v>
      </c>
      <c r="AH36" s="4">
        <f t="shared" si="11"/>
        <v>6.4839999999999947</v>
      </c>
      <c r="AI36" s="4">
        <f t="shared" si="11"/>
        <v>6.5300000000000011</v>
      </c>
      <c r="AJ36" s="4">
        <f t="shared" si="11"/>
        <v>5.4899999999999949</v>
      </c>
      <c r="AK36" s="4">
        <f t="shared" si="11"/>
        <v>6.5939999999999941</v>
      </c>
      <c r="AL36" s="4">
        <f t="shared" si="11"/>
        <v>5.1589999999999918</v>
      </c>
      <c r="AM36" s="4">
        <f t="shared" si="11"/>
        <v>5.2180000000000035</v>
      </c>
      <c r="AN36" s="4">
        <f t="shared" si="11"/>
        <v>4.7379999999999995</v>
      </c>
      <c r="AO36" s="6">
        <f t="shared" si="12"/>
        <v>6.5939999999999941</v>
      </c>
      <c r="AP36" s="25" t="s">
        <v>32</v>
      </c>
    </row>
    <row r="37" spans="16:42" x14ac:dyDescent="0.2"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C37" s="4">
        <f t="shared" si="11"/>
        <v>6.9249999999999972</v>
      </c>
      <c r="AD37" s="4">
        <f t="shared" si="11"/>
        <v>6.3619999999999948</v>
      </c>
      <c r="AE37" s="4">
        <f t="shared" si="11"/>
        <v>5.8180000000000121</v>
      </c>
      <c r="AF37" s="4">
        <f t="shared" si="11"/>
        <v>4.512999999999991</v>
      </c>
      <c r="AG37" s="4">
        <f t="shared" si="11"/>
        <v>3.8169999999999931</v>
      </c>
      <c r="AH37" s="4">
        <f t="shared" si="11"/>
        <v>5.0350000000000108</v>
      </c>
      <c r="AI37" s="4">
        <f t="shared" si="11"/>
        <v>5.8370000000000033</v>
      </c>
      <c r="AJ37" s="4">
        <f t="shared" si="11"/>
        <v>5.9320000000000022</v>
      </c>
      <c r="AK37" s="4">
        <f t="shared" si="11"/>
        <v>6.7959999999999923</v>
      </c>
      <c r="AL37" s="4">
        <f t="shared" si="11"/>
        <v>3.8870000000000005</v>
      </c>
      <c r="AM37" s="4">
        <f t="shared" si="11"/>
        <v>4.2719999999999914</v>
      </c>
      <c r="AN37" s="4">
        <f t="shared" si="11"/>
        <v>4.3719999999999999</v>
      </c>
      <c r="AO37" s="6">
        <f t="shared" si="12"/>
        <v>6.9249999999999972</v>
      </c>
      <c r="AP37" s="25" t="s">
        <v>33</v>
      </c>
    </row>
    <row r="38" spans="16:42" x14ac:dyDescent="0.2">
      <c r="AC38" s="4">
        <f t="shared" si="11"/>
        <v>5.6260000000000048</v>
      </c>
      <c r="AD38" s="4">
        <f t="shared" si="11"/>
        <v>4.8019999999999925</v>
      </c>
      <c r="AE38" s="4">
        <f t="shared" si="11"/>
        <v>5.1839999999999975</v>
      </c>
      <c r="AF38" s="4">
        <f t="shared" si="11"/>
        <v>3.3930000000000007</v>
      </c>
      <c r="AG38" s="4">
        <f t="shared" si="11"/>
        <v>4.5390000000000015</v>
      </c>
      <c r="AH38" s="4">
        <f t="shared" si="11"/>
        <v>4.8860000000000099</v>
      </c>
      <c r="AI38" s="4">
        <f t="shared" si="11"/>
        <v>7.4549999999999983</v>
      </c>
      <c r="AJ38" s="4">
        <f t="shared" si="11"/>
        <v>7.5139999999999958</v>
      </c>
      <c r="AK38" s="4">
        <f t="shared" si="11"/>
        <v>5.7579999999999956</v>
      </c>
      <c r="AL38" s="4">
        <f t="shared" si="11"/>
        <v>4.1209999999999951</v>
      </c>
      <c r="AM38" s="4">
        <f t="shared" si="11"/>
        <v>4.6990000000000123</v>
      </c>
      <c r="AN38" s="4">
        <f t="shared" si="11"/>
        <v>6.0040000000000049</v>
      </c>
      <c r="AO38" s="6">
        <f t="shared" si="12"/>
        <v>7.5139999999999958</v>
      </c>
      <c r="AP38" s="25" t="s">
        <v>34</v>
      </c>
    </row>
    <row r="39" spans="16:42" x14ac:dyDescent="0.2">
      <c r="P39" t="s">
        <v>35</v>
      </c>
      <c r="Q39">
        <v>-8.5999999999999993E-2</v>
      </c>
    </row>
    <row r="40" spans="16:42" x14ac:dyDescent="0.2">
      <c r="P40" t="s">
        <v>38</v>
      </c>
      <c r="Q40">
        <v>-2.5527000000000002</v>
      </c>
    </row>
    <row r="41" spans="16:42" x14ac:dyDescent="0.2">
      <c r="P41" s="327" t="s">
        <v>53</v>
      </c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</row>
    <row r="42" spans="16:42" x14ac:dyDescent="0.2">
      <c r="P42" s="22">
        <f>P30-$Q$39</f>
        <v>8.5999999999999993E-2</v>
      </c>
      <c r="Q42" s="22">
        <f t="shared" ref="Q42:AA42" si="13">Q30-$Q$39</f>
        <v>8.5999999999999993E-2</v>
      </c>
      <c r="R42" s="22">
        <f t="shared" si="13"/>
        <v>8.5999999999999993E-2</v>
      </c>
      <c r="S42" s="22">
        <f t="shared" si="13"/>
        <v>8.5999999999999993E-2</v>
      </c>
      <c r="T42" s="22">
        <f t="shared" si="13"/>
        <v>8.5999999999999993E-2</v>
      </c>
      <c r="U42" s="22">
        <f t="shared" si="13"/>
        <v>8.5999999999999993E-2</v>
      </c>
      <c r="V42" s="22">
        <f t="shared" si="13"/>
        <v>8.5999999999999993E-2</v>
      </c>
      <c r="W42" s="22">
        <f t="shared" si="13"/>
        <v>8.5999999999999993E-2</v>
      </c>
      <c r="X42" s="22">
        <f t="shared" si="13"/>
        <v>8.5999999999999993E-2</v>
      </c>
      <c r="Y42" s="22">
        <f t="shared" si="13"/>
        <v>8.5999999999999993E-2</v>
      </c>
      <c r="Z42" s="22">
        <f t="shared" si="13"/>
        <v>8.5999999999999993E-2</v>
      </c>
      <c r="AA42" s="22">
        <f t="shared" si="13"/>
        <v>8.5999999999999993E-2</v>
      </c>
    </row>
    <row r="43" spans="16:42" x14ac:dyDescent="0.2">
      <c r="P43" s="22">
        <f t="shared" ref="P43:AA49" si="14">P31-$Q$39</f>
        <v>8.5999999999999993E-2</v>
      </c>
      <c r="Q43" s="22">
        <f t="shared" si="14"/>
        <v>8.5999999999999993E-2</v>
      </c>
      <c r="R43" s="22">
        <f t="shared" si="14"/>
        <v>8.5999999999999993E-2</v>
      </c>
      <c r="S43" s="22">
        <f t="shared" si="14"/>
        <v>8.5999999999999993E-2</v>
      </c>
      <c r="T43" s="22">
        <f t="shared" si="14"/>
        <v>8.5999999999999993E-2</v>
      </c>
      <c r="U43" s="22">
        <f t="shared" si="14"/>
        <v>8.5999999999999993E-2</v>
      </c>
      <c r="V43" s="22">
        <f t="shared" si="14"/>
        <v>8.5999999999999993E-2</v>
      </c>
      <c r="W43" s="22">
        <f t="shared" si="14"/>
        <v>8.5999999999999993E-2</v>
      </c>
      <c r="X43" s="22">
        <f t="shared" si="14"/>
        <v>8.5999999999999993E-2</v>
      </c>
      <c r="Y43" s="22">
        <f t="shared" si="14"/>
        <v>8.5999999999999993E-2</v>
      </c>
      <c r="Z43" s="22">
        <f t="shared" si="14"/>
        <v>8.5999999999999993E-2</v>
      </c>
      <c r="AA43" s="22">
        <f t="shared" si="14"/>
        <v>8.5999999999999993E-2</v>
      </c>
    </row>
    <row r="44" spans="16:42" x14ac:dyDescent="0.2">
      <c r="P44" s="22">
        <f t="shared" si="14"/>
        <v>8.5999999999999993E-2</v>
      </c>
      <c r="Q44" s="22">
        <f t="shared" si="14"/>
        <v>8.5999999999999993E-2</v>
      </c>
      <c r="R44" s="22">
        <f t="shared" si="14"/>
        <v>8.5999999999999993E-2</v>
      </c>
      <c r="S44" s="22">
        <f t="shared" si="14"/>
        <v>8.5999999999999993E-2</v>
      </c>
      <c r="T44" s="22">
        <f t="shared" si="14"/>
        <v>8.5999999999999993E-2</v>
      </c>
      <c r="U44" s="22">
        <f t="shared" si="14"/>
        <v>8.5999999999999993E-2</v>
      </c>
      <c r="V44" s="22">
        <f t="shared" si="14"/>
        <v>8.5999999999999993E-2</v>
      </c>
      <c r="W44" s="22">
        <f t="shared" si="14"/>
        <v>8.5999999999999993E-2</v>
      </c>
      <c r="X44" s="22">
        <f t="shared" si="14"/>
        <v>8.5999999999999993E-2</v>
      </c>
      <c r="Y44" s="22">
        <f t="shared" si="14"/>
        <v>8.5999999999999993E-2</v>
      </c>
      <c r="Z44" s="22">
        <f t="shared" si="14"/>
        <v>8.5999999999999993E-2</v>
      </c>
      <c r="AA44" s="22">
        <f t="shared" si="14"/>
        <v>8.5999999999999993E-2</v>
      </c>
    </row>
    <row r="45" spans="16:42" x14ac:dyDescent="0.2">
      <c r="P45" s="22">
        <f t="shared" si="14"/>
        <v>8.5999999999999993E-2</v>
      </c>
      <c r="Q45" s="22">
        <f t="shared" si="14"/>
        <v>8.5999999999999993E-2</v>
      </c>
      <c r="R45" s="22">
        <f t="shared" si="14"/>
        <v>8.5999999999999993E-2</v>
      </c>
      <c r="S45" s="22">
        <f t="shared" si="14"/>
        <v>8.5999999999999993E-2</v>
      </c>
      <c r="T45" s="22">
        <f t="shared" si="14"/>
        <v>8.5999999999999993E-2</v>
      </c>
      <c r="U45" s="22">
        <f t="shared" si="14"/>
        <v>8.5999999999999993E-2</v>
      </c>
      <c r="V45" s="22">
        <f t="shared" si="14"/>
        <v>8.5999999999999993E-2</v>
      </c>
      <c r="W45" s="22">
        <f t="shared" si="14"/>
        <v>8.5999999999999993E-2</v>
      </c>
      <c r="X45" s="22">
        <f t="shared" si="14"/>
        <v>8.5999999999999993E-2</v>
      </c>
      <c r="Y45" s="22">
        <f t="shared" si="14"/>
        <v>8.5999999999999993E-2</v>
      </c>
      <c r="Z45" s="22">
        <f t="shared" si="14"/>
        <v>8.5999999999999993E-2</v>
      </c>
      <c r="AA45" s="22">
        <f t="shared" si="14"/>
        <v>8.5999999999999993E-2</v>
      </c>
    </row>
    <row r="46" spans="16:42" x14ac:dyDescent="0.2">
      <c r="P46" s="22">
        <f t="shared" si="14"/>
        <v>8.5999999999999993E-2</v>
      </c>
      <c r="Q46" s="22">
        <f t="shared" si="14"/>
        <v>8.5999999999999993E-2</v>
      </c>
      <c r="R46" s="22">
        <f t="shared" si="14"/>
        <v>8.5999999999999993E-2</v>
      </c>
      <c r="S46" s="22">
        <f t="shared" si="14"/>
        <v>8.5999999999999993E-2</v>
      </c>
      <c r="T46" s="22">
        <f t="shared" si="14"/>
        <v>8.5999999999999993E-2</v>
      </c>
      <c r="U46" s="22">
        <f t="shared" si="14"/>
        <v>8.5999999999999993E-2</v>
      </c>
      <c r="V46" s="22">
        <f t="shared" si="14"/>
        <v>8.5999999999999993E-2</v>
      </c>
      <c r="W46" s="22">
        <f t="shared" si="14"/>
        <v>8.5999999999999993E-2</v>
      </c>
      <c r="X46" s="22">
        <f t="shared" si="14"/>
        <v>8.5999999999999993E-2</v>
      </c>
      <c r="Y46" s="22">
        <f t="shared" si="14"/>
        <v>8.5999999999999993E-2</v>
      </c>
      <c r="Z46" s="22">
        <f t="shared" si="14"/>
        <v>8.5999999999999993E-2</v>
      </c>
      <c r="AA46" s="22">
        <f t="shared" si="14"/>
        <v>8.5999999999999993E-2</v>
      </c>
    </row>
    <row r="47" spans="16:42" x14ac:dyDescent="0.2">
      <c r="P47" s="22">
        <f t="shared" si="14"/>
        <v>8.5999999999999993E-2</v>
      </c>
      <c r="Q47" s="22">
        <f t="shared" si="14"/>
        <v>8.5999999999999993E-2</v>
      </c>
      <c r="R47" s="22">
        <f t="shared" si="14"/>
        <v>8.5999999999999993E-2</v>
      </c>
      <c r="S47" s="22">
        <f t="shared" si="14"/>
        <v>8.5999999999999993E-2</v>
      </c>
      <c r="T47" s="22">
        <f t="shared" si="14"/>
        <v>8.5999999999999993E-2</v>
      </c>
      <c r="U47" s="22">
        <f t="shared" si="14"/>
        <v>8.5999999999999993E-2</v>
      </c>
      <c r="V47" s="22">
        <f t="shared" si="14"/>
        <v>8.5999999999999993E-2</v>
      </c>
      <c r="W47" s="22">
        <f t="shared" si="14"/>
        <v>8.5999999999999993E-2</v>
      </c>
      <c r="X47" s="22">
        <f t="shared" si="14"/>
        <v>8.5999999999999993E-2</v>
      </c>
      <c r="Y47" s="22">
        <f t="shared" si="14"/>
        <v>8.5999999999999993E-2</v>
      </c>
      <c r="Z47" s="22">
        <f t="shared" si="14"/>
        <v>8.5999999999999993E-2</v>
      </c>
      <c r="AA47" s="22">
        <f t="shared" si="14"/>
        <v>8.5999999999999993E-2</v>
      </c>
    </row>
    <row r="48" spans="16:42" x14ac:dyDescent="0.2">
      <c r="P48" s="22">
        <f t="shared" si="14"/>
        <v>8.5999999999999993E-2</v>
      </c>
      <c r="Q48" s="22">
        <f t="shared" si="14"/>
        <v>8.5999999999999993E-2</v>
      </c>
      <c r="R48" s="22">
        <f t="shared" si="14"/>
        <v>8.5999999999999993E-2</v>
      </c>
      <c r="S48" s="22">
        <f t="shared" si="14"/>
        <v>8.5999999999999993E-2</v>
      </c>
      <c r="T48" s="22">
        <f t="shared" si="14"/>
        <v>8.5999999999999993E-2</v>
      </c>
      <c r="U48" s="22">
        <f t="shared" si="14"/>
        <v>8.5999999999999993E-2</v>
      </c>
      <c r="V48" s="22">
        <f t="shared" si="14"/>
        <v>8.5999999999999993E-2</v>
      </c>
      <c r="W48" s="22">
        <f t="shared" si="14"/>
        <v>8.5999999999999993E-2</v>
      </c>
      <c r="X48" s="22">
        <f t="shared" si="14"/>
        <v>8.5999999999999993E-2</v>
      </c>
      <c r="Y48" s="22">
        <f t="shared" si="14"/>
        <v>8.5999999999999993E-2</v>
      </c>
      <c r="Z48" s="22">
        <f t="shared" si="14"/>
        <v>8.5999999999999993E-2</v>
      </c>
      <c r="AA48" s="22">
        <f t="shared" si="14"/>
        <v>8.5999999999999993E-2</v>
      </c>
    </row>
    <row r="49" spans="16:27" x14ac:dyDescent="0.2">
      <c r="P49" s="22">
        <f t="shared" si="14"/>
        <v>8.5999999999999993E-2</v>
      </c>
      <c r="Q49" s="22">
        <f t="shared" si="14"/>
        <v>8.5999999999999993E-2</v>
      </c>
      <c r="R49" s="22">
        <f t="shared" si="14"/>
        <v>8.5999999999999993E-2</v>
      </c>
      <c r="S49" s="22">
        <f t="shared" si="14"/>
        <v>8.5999999999999993E-2</v>
      </c>
      <c r="T49" s="22">
        <f t="shared" si="14"/>
        <v>8.5999999999999993E-2</v>
      </c>
      <c r="U49" s="22">
        <f t="shared" si="14"/>
        <v>8.5999999999999993E-2</v>
      </c>
      <c r="V49" s="22">
        <f t="shared" si="14"/>
        <v>8.5999999999999993E-2</v>
      </c>
      <c r="W49" s="22">
        <f t="shared" si="14"/>
        <v>8.5999999999999993E-2</v>
      </c>
      <c r="X49" s="22">
        <f t="shared" si="14"/>
        <v>8.5999999999999993E-2</v>
      </c>
      <c r="Y49" s="22">
        <f t="shared" si="14"/>
        <v>8.5999999999999993E-2</v>
      </c>
      <c r="Z49" s="22">
        <f t="shared" si="14"/>
        <v>8.5999999999999993E-2</v>
      </c>
      <c r="AA49" s="22">
        <f t="shared" si="14"/>
        <v>8.5999999999999993E-2</v>
      </c>
    </row>
    <row r="52" spans="16:27" x14ac:dyDescent="0.2">
      <c r="P52" s="327" t="s">
        <v>54</v>
      </c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</row>
    <row r="53" spans="16:27" x14ac:dyDescent="0.2"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6:27" x14ac:dyDescent="0.2"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6:27" x14ac:dyDescent="0.2"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6:27" x14ac:dyDescent="0.2"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6:27" x14ac:dyDescent="0.2"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6:27" x14ac:dyDescent="0.2"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6:27" x14ac:dyDescent="0.2"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6:27" x14ac:dyDescent="0.2"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2" spans="16:27" x14ac:dyDescent="0.2">
      <c r="P62" s="327" t="s">
        <v>55</v>
      </c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</row>
    <row r="63" spans="16:27" x14ac:dyDescent="0.2">
      <c r="P63" s="22">
        <f>P53-$Q$40</f>
        <v>2.5527000000000002</v>
      </c>
      <c r="Q63" s="22">
        <f t="shared" ref="Q63:AA63" si="15">Q53-$Q$40</f>
        <v>2.5527000000000002</v>
      </c>
      <c r="R63" s="22">
        <f t="shared" si="15"/>
        <v>2.5527000000000002</v>
      </c>
      <c r="S63" s="22">
        <f t="shared" si="15"/>
        <v>2.5527000000000002</v>
      </c>
      <c r="T63" s="22">
        <f t="shared" si="15"/>
        <v>2.5527000000000002</v>
      </c>
      <c r="U63" s="22">
        <f t="shared" si="15"/>
        <v>2.5527000000000002</v>
      </c>
      <c r="V63" s="22">
        <f t="shared" si="15"/>
        <v>2.5527000000000002</v>
      </c>
      <c r="W63" s="22">
        <f t="shared" si="15"/>
        <v>2.5527000000000002</v>
      </c>
      <c r="X63" s="22">
        <f t="shared" si="15"/>
        <v>2.5527000000000002</v>
      </c>
      <c r="Y63" s="22">
        <f t="shared" si="15"/>
        <v>2.5527000000000002</v>
      </c>
      <c r="Z63" s="22">
        <f t="shared" si="15"/>
        <v>2.5527000000000002</v>
      </c>
      <c r="AA63" s="22">
        <f t="shared" si="15"/>
        <v>2.5527000000000002</v>
      </c>
    </row>
    <row r="64" spans="16:27" x14ac:dyDescent="0.2">
      <c r="P64" s="22">
        <f t="shared" ref="P64:AA70" si="16">P54-$Q$40</f>
        <v>2.5527000000000002</v>
      </c>
      <c r="Q64" s="22">
        <f t="shared" si="16"/>
        <v>2.5527000000000002</v>
      </c>
      <c r="R64" s="22">
        <f t="shared" si="16"/>
        <v>2.5527000000000002</v>
      </c>
      <c r="S64" s="22">
        <f t="shared" si="16"/>
        <v>2.5527000000000002</v>
      </c>
      <c r="T64" s="22">
        <f t="shared" si="16"/>
        <v>2.5527000000000002</v>
      </c>
      <c r="U64" s="22">
        <f t="shared" si="16"/>
        <v>2.5527000000000002</v>
      </c>
      <c r="V64" s="22">
        <f t="shared" si="16"/>
        <v>2.5527000000000002</v>
      </c>
      <c r="W64" s="22">
        <f t="shared" si="16"/>
        <v>2.5527000000000002</v>
      </c>
      <c r="X64" s="22">
        <f t="shared" si="16"/>
        <v>2.5527000000000002</v>
      </c>
      <c r="Y64" s="22">
        <f t="shared" si="16"/>
        <v>2.5527000000000002</v>
      </c>
      <c r="Z64" s="22">
        <f t="shared" si="16"/>
        <v>2.5527000000000002</v>
      </c>
      <c r="AA64" s="22">
        <f t="shared" si="16"/>
        <v>2.5527000000000002</v>
      </c>
    </row>
    <row r="65" spans="16:27" x14ac:dyDescent="0.2">
      <c r="P65" s="22">
        <f t="shared" si="16"/>
        <v>2.5527000000000002</v>
      </c>
      <c r="Q65" s="22">
        <f t="shared" si="16"/>
        <v>2.5527000000000002</v>
      </c>
      <c r="R65" s="22">
        <f t="shared" si="16"/>
        <v>2.5527000000000002</v>
      </c>
      <c r="S65" s="22">
        <f t="shared" si="16"/>
        <v>2.5527000000000002</v>
      </c>
      <c r="T65" s="22">
        <f t="shared" si="16"/>
        <v>2.5527000000000002</v>
      </c>
      <c r="U65" s="22">
        <f t="shared" si="16"/>
        <v>2.5527000000000002</v>
      </c>
      <c r="V65" s="22">
        <f t="shared" si="16"/>
        <v>2.5527000000000002</v>
      </c>
      <c r="W65" s="22">
        <f t="shared" si="16"/>
        <v>2.5527000000000002</v>
      </c>
      <c r="X65" s="22">
        <f t="shared" si="16"/>
        <v>2.5527000000000002</v>
      </c>
      <c r="Y65" s="22">
        <f t="shared" si="16"/>
        <v>2.5527000000000002</v>
      </c>
      <c r="Z65" s="22">
        <f t="shared" si="16"/>
        <v>2.5527000000000002</v>
      </c>
      <c r="AA65" s="22">
        <f t="shared" si="16"/>
        <v>2.5527000000000002</v>
      </c>
    </row>
    <row r="66" spans="16:27" x14ac:dyDescent="0.2">
      <c r="P66" s="22">
        <f t="shared" si="16"/>
        <v>2.5527000000000002</v>
      </c>
      <c r="Q66" s="22">
        <f t="shared" si="16"/>
        <v>2.5527000000000002</v>
      </c>
      <c r="R66" s="22">
        <f t="shared" si="16"/>
        <v>2.5527000000000002</v>
      </c>
      <c r="S66" s="22">
        <f t="shared" si="16"/>
        <v>2.5527000000000002</v>
      </c>
      <c r="T66" s="22">
        <f t="shared" si="16"/>
        <v>2.5527000000000002</v>
      </c>
      <c r="U66" s="22">
        <f t="shared" si="16"/>
        <v>2.5527000000000002</v>
      </c>
      <c r="V66" s="22">
        <f t="shared" si="16"/>
        <v>2.5527000000000002</v>
      </c>
      <c r="W66" s="22">
        <f t="shared" si="16"/>
        <v>2.5527000000000002</v>
      </c>
      <c r="X66" s="22">
        <f t="shared" si="16"/>
        <v>2.5527000000000002</v>
      </c>
      <c r="Y66" s="22">
        <f t="shared" si="16"/>
        <v>2.5527000000000002</v>
      </c>
      <c r="Z66" s="22">
        <f t="shared" si="16"/>
        <v>2.5527000000000002</v>
      </c>
      <c r="AA66" s="22">
        <f t="shared" si="16"/>
        <v>2.5527000000000002</v>
      </c>
    </row>
    <row r="67" spans="16:27" x14ac:dyDescent="0.2">
      <c r="P67" s="22">
        <f t="shared" si="16"/>
        <v>2.5527000000000002</v>
      </c>
      <c r="Q67" s="22">
        <f t="shared" si="16"/>
        <v>2.5527000000000002</v>
      </c>
      <c r="R67" s="22">
        <f t="shared" si="16"/>
        <v>2.5527000000000002</v>
      </c>
      <c r="S67" s="22">
        <f t="shared" si="16"/>
        <v>2.5527000000000002</v>
      </c>
      <c r="T67" s="22">
        <f t="shared" si="16"/>
        <v>2.5527000000000002</v>
      </c>
      <c r="U67" s="22">
        <f t="shared" si="16"/>
        <v>2.5527000000000002</v>
      </c>
      <c r="V67" s="22">
        <f t="shared" si="16"/>
        <v>2.5527000000000002</v>
      </c>
      <c r="W67" s="22">
        <f t="shared" si="16"/>
        <v>2.5527000000000002</v>
      </c>
      <c r="X67" s="22">
        <f t="shared" si="16"/>
        <v>2.5527000000000002</v>
      </c>
      <c r="Y67" s="22">
        <f t="shared" si="16"/>
        <v>2.5527000000000002</v>
      </c>
      <c r="Z67" s="22">
        <f t="shared" si="16"/>
        <v>2.5527000000000002</v>
      </c>
      <c r="AA67" s="22">
        <f t="shared" si="16"/>
        <v>2.5527000000000002</v>
      </c>
    </row>
    <row r="68" spans="16:27" x14ac:dyDescent="0.2">
      <c r="P68" s="22">
        <f t="shared" si="16"/>
        <v>2.5527000000000002</v>
      </c>
      <c r="Q68" s="22">
        <f t="shared" si="16"/>
        <v>2.5527000000000002</v>
      </c>
      <c r="R68" s="22">
        <f t="shared" si="16"/>
        <v>2.5527000000000002</v>
      </c>
      <c r="S68" s="22">
        <f t="shared" si="16"/>
        <v>2.5527000000000002</v>
      </c>
      <c r="T68" s="22">
        <f t="shared" si="16"/>
        <v>2.5527000000000002</v>
      </c>
      <c r="U68" s="22">
        <f t="shared" si="16"/>
        <v>2.5527000000000002</v>
      </c>
      <c r="V68" s="22">
        <f t="shared" si="16"/>
        <v>2.5527000000000002</v>
      </c>
      <c r="W68" s="22">
        <f t="shared" si="16"/>
        <v>2.5527000000000002</v>
      </c>
      <c r="X68" s="22">
        <f t="shared" si="16"/>
        <v>2.5527000000000002</v>
      </c>
      <c r="Y68" s="22">
        <f t="shared" si="16"/>
        <v>2.5527000000000002</v>
      </c>
      <c r="Z68" s="22">
        <f t="shared" si="16"/>
        <v>2.5527000000000002</v>
      </c>
      <c r="AA68" s="22">
        <f t="shared" si="16"/>
        <v>2.5527000000000002</v>
      </c>
    </row>
    <row r="69" spans="16:27" x14ac:dyDescent="0.2">
      <c r="P69" s="22">
        <f t="shared" si="16"/>
        <v>2.5527000000000002</v>
      </c>
      <c r="Q69" s="22">
        <f t="shared" si="16"/>
        <v>2.5527000000000002</v>
      </c>
      <c r="R69" s="22">
        <f t="shared" si="16"/>
        <v>2.5527000000000002</v>
      </c>
      <c r="S69" s="22">
        <f t="shared" si="16"/>
        <v>2.5527000000000002</v>
      </c>
      <c r="T69" s="22">
        <f t="shared" si="16"/>
        <v>2.5527000000000002</v>
      </c>
      <c r="U69" s="22">
        <f t="shared" si="16"/>
        <v>2.5527000000000002</v>
      </c>
      <c r="V69" s="22">
        <f t="shared" si="16"/>
        <v>2.5527000000000002</v>
      </c>
      <c r="W69" s="22">
        <f t="shared" si="16"/>
        <v>2.5527000000000002</v>
      </c>
      <c r="X69" s="22">
        <f t="shared" si="16"/>
        <v>2.5527000000000002</v>
      </c>
      <c r="Y69" s="22">
        <f t="shared" si="16"/>
        <v>2.5527000000000002</v>
      </c>
      <c r="Z69" s="22">
        <f t="shared" si="16"/>
        <v>2.5527000000000002</v>
      </c>
      <c r="AA69" s="22">
        <f t="shared" si="16"/>
        <v>2.5527000000000002</v>
      </c>
    </row>
    <row r="70" spans="16:27" x14ac:dyDescent="0.2">
      <c r="P70" s="22">
        <f t="shared" si="16"/>
        <v>2.5527000000000002</v>
      </c>
      <c r="Q70" s="22">
        <f t="shared" si="16"/>
        <v>2.5527000000000002</v>
      </c>
      <c r="R70" s="22">
        <f t="shared" si="16"/>
        <v>2.5527000000000002</v>
      </c>
      <c r="S70" s="22">
        <f t="shared" si="16"/>
        <v>2.5527000000000002</v>
      </c>
      <c r="T70" s="22">
        <f t="shared" si="16"/>
        <v>2.5527000000000002</v>
      </c>
      <c r="U70" s="22">
        <f t="shared" si="16"/>
        <v>2.5527000000000002</v>
      </c>
      <c r="V70" s="22">
        <f t="shared" si="16"/>
        <v>2.5527000000000002</v>
      </c>
      <c r="W70" s="22">
        <f t="shared" si="16"/>
        <v>2.5527000000000002</v>
      </c>
      <c r="X70" s="22">
        <f t="shared" si="16"/>
        <v>2.5527000000000002</v>
      </c>
      <c r="Y70" s="22">
        <f t="shared" si="16"/>
        <v>2.5527000000000002</v>
      </c>
      <c r="Z70" s="22">
        <f t="shared" si="16"/>
        <v>2.5527000000000002</v>
      </c>
      <c r="AA70" s="22">
        <f t="shared" si="16"/>
        <v>2.5527000000000002</v>
      </c>
    </row>
  </sheetData>
  <mergeCells count="25">
    <mergeCell ref="A18:A25"/>
    <mergeCell ref="C26:N26"/>
    <mergeCell ref="P26:AA26"/>
    <mergeCell ref="C13:N13"/>
    <mergeCell ref="P13:AA13"/>
    <mergeCell ref="A15:A17"/>
    <mergeCell ref="B15:B17"/>
    <mergeCell ref="C15:AA15"/>
    <mergeCell ref="C16:O16"/>
    <mergeCell ref="P16:AB16"/>
    <mergeCell ref="A5:A12"/>
    <mergeCell ref="A2:A4"/>
    <mergeCell ref="B2:B4"/>
    <mergeCell ref="C2:AB2"/>
    <mergeCell ref="C3:O3"/>
    <mergeCell ref="P3:AB3"/>
    <mergeCell ref="P29:AA29"/>
    <mergeCell ref="P41:AA41"/>
    <mergeCell ref="P52:AA52"/>
    <mergeCell ref="P62:AA62"/>
    <mergeCell ref="AC3:AO3"/>
    <mergeCell ref="AC13:AN13"/>
    <mergeCell ref="AC16:AO16"/>
    <mergeCell ref="AC26:AN26"/>
    <mergeCell ref="AC29:AO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Averaging</vt:lpstr>
      <vt:lpstr>Outage Detection Algorithm</vt:lpstr>
      <vt:lpstr>ADTF</vt:lpstr>
      <vt:lpstr>RAW-DUT Testing-INV</vt:lpstr>
      <vt:lpstr>Analysis-DUT (8 Ori AC)-INV</vt:lpstr>
      <vt:lpstr>Analysis-DUT (3 Ori AC)-INV</vt:lpstr>
      <vt:lpstr>RAW-DUT Testing-REG</vt:lpstr>
      <vt:lpstr>Analysis-DUT (8 Ori AC)-REG</vt:lpstr>
      <vt:lpstr>Analysis-DUT (3 Ori AC)-REG</vt:lpstr>
      <vt:lpstr>AC FDD13-Moto1080-INV</vt:lpstr>
      <vt:lpstr>AC FDD13-Moto1080-REG</vt:lpstr>
      <vt:lpstr>AC FDD13-Moto1096</vt:lpstr>
      <vt:lpstr>AC FDD13-Sony Z3-INV</vt:lpstr>
      <vt:lpstr>AC FDD13-Sony Z3-REG</vt:lpstr>
      <vt:lpstr>AC FDD7-S4</vt:lpstr>
      <vt:lpstr>AC FDD7-S6</vt:lpstr>
      <vt:lpstr>AC FDD7-Sony 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R&amp;S</dc:creator>
  <cp:lastModifiedBy>R&amp;S</cp:lastModifiedBy>
  <dcterms:created xsi:type="dcterms:W3CDTF">2015-08-15T05:58:52Z</dcterms:created>
  <dcterms:modified xsi:type="dcterms:W3CDTF">2015-08-27T07:00:49Z</dcterms:modified>
</cp:coreProperties>
</file>